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rodriguezr\Downloads\"/>
    </mc:Choice>
  </mc:AlternateContent>
  <xr:revisionPtr revIDLastSave="0" documentId="8_{D1047897-0B4C-4833-A7FD-3DA39189C04A}" xr6:coauthVersionLast="47" xr6:coauthVersionMax="47" xr10:uidLastSave="{00000000-0000-0000-0000-000000000000}"/>
  <bookViews>
    <workbookView xWindow="-120" yWindow="-120" windowWidth="24240" windowHeight="13140" activeTab="2" xr2:uid="{8AD54495-F11E-4FD9-B924-705BBE4D1328}"/>
  </bookViews>
  <sheets>
    <sheet name="Pregunta 6" sheetId="2" r:id="rId1"/>
    <sheet name="Pregunta 7" sheetId="3" r:id="rId2"/>
    <sheet name="Pregunta 8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G73" i="2" l="1"/>
  <c r="G23" i="2"/>
  <c r="G24" i="2"/>
  <c r="I12" i="1"/>
  <c r="H12" i="1"/>
  <c r="G12" i="1"/>
  <c r="D25" i="1"/>
  <c r="D12" i="1"/>
  <c r="E25" i="1"/>
  <c r="J12" i="1"/>
  <c r="B25" i="1"/>
  <c r="J7" i="1"/>
  <c r="J8" i="1"/>
  <c r="J9" i="1"/>
  <c r="J10" i="1"/>
  <c r="J11" i="1"/>
  <c r="J13" i="1"/>
  <c r="J14" i="1"/>
  <c r="J15" i="1"/>
  <c r="J16" i="1"/>
  <c r="J17" i="1"/>
  <c r="J18" i="1"/>
  <c r="J19" i="1"/>
  <c r="J20" i="1"/>
  <c r="J21" i="1"/>
  <c r="J22" i="1"/>
  <c r="J23" i="1"/>
  <c r="J24" i="1"/>
  <c r="J6" i="1"/>
  <c r="I7" i="1"/>
  <c r="I8" i="1"/>
  <c r="I9" i="1"/>
  <c r="I10" i="1"/>
  <c r="I11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6" i="1"/>
  <c r="H7" i="1"/>
  <c r="H8" i="1"/>
  <c r="H9" i="1"/>
  <c r="H10" i="1"/>
  <c r="H11" i="1"/>
  <c r="H13" i="1"/>
  <c r="H14" i="1"/>
  <c r="H15" i="1"/>
  <c r="H16" i="1"/>
  <c r="H17" i="1"/>
  <c r="H18" i="1"/>
  <c r="H19" i="1"/>
  <c r="H20" i="1"/>
  <c r="H21" i="1"/>
  <c r="H22" i="1"/>
  <c r="H23" i="1"/>
  <c r="H24" i="1"/>
  <c r="H6" i="1"/>
  <c r="H25" i="1" l="1"/>
  <c r="J25" i="1" s="1"/>
</calcChain>
</file>

<file path=xl/sharedStrings.xml><?xml version="1.0" encoding="utf-8"?>
<sst xmlns="http://schemas.openxmlformats.org/spreadsheetml/2006/main" count="219" uniqueCount="139">
  <si>
    <t>¿Qué porcentaje del presupuesto total asignado al plan ya ha sido ejecutado y en qué sectores?</t>
  </si>
  <si>
    <t>Compromisos Acumulados</t>
  </si>
  <si>
    <t>% Comp</t>
  </si>
  <si>
    <t>Hacienda</t>
  </si>
  <si>
    <t>Ente Autónomo Universitario</t>
  </si>
  <si>
    <t>Hábitat</t>
  </si>
  <si>
    <t>Movilidad</t>
  </si>
  <si>
    <t>Gobierno</t>
  </si>
  <si>
    <t>Seguridad, Convivencia y Justicia</t>
  </si>
  <si>
    <t>Educación</t>
  </si>
  <si>
    <t>Cultura, Recreación y Deporte</t>
  </si>
  <si>
    <t>Gestión Pública</t>
  </si>
  <si>
    <t>Salud</t>
  </si>
  <si>
    <t>Planeación</t>
  </si>
  <si>
    <t>Ambiente</t>
  </si>
  <si>
    <t>Integración Social</t>
  </si>
  <si>
    <t>Desarrollo Económico, Industria y Turismo</t>
  </si>
  <si>
    <t>Mujer</t>
  </si>
  <si>
    <t>Gestión Jurídica</t>
  </si>
  <si>
    <t>Otras transferencias</t>
  </si>
  <si>
    <t>Órganos de Control</t>
  </si>
  <si>
    <t>Transferencia FDL</t>
  </si>
  <si>
    <t>SECTOR</t>
  </si>
  <si>
    <t>Apropiación Disponible</t>
  </si>
  <si>
    <t>PRESUPUESTO 2024</t>
  </si>
  <si>
    <t>TOTAL INVERSIÓN</t>
  </si>
  <si>
    <t>PRESUPUESTO A MAY 31 DE 2025</t>
  </si>
  <si>
    <t>Compromiso Acumulado</t>
  </si>
  <si>
    <t>PRESUP. ACUM 2024 A MAY 31 DE 2025</t>
  </si>
  <si>
    <t>Administrados</t>
  </si>
  <si>
    <t>Crédito</t>
  </si>
  <si>
    <t>Destinación Específica</t>
  </si>
  <si>
    <t>Ordinario</t>
  </si>
  <si>
    <t>SGP y Otras Nación</t>
  </si>
  <si>
    <t>0112 - Secretaría de Educación del Distrito</t>
  </si>
  <si>
    <t>0219 - Instituto para la Investigación Educativa y el Desarrollo Pedagógico</t>
  </si>
  <si>
    <t>0501 - Agencia Distrital para la Educación Superior la Ciencia y la Tecnología</t>
  </si>
  <si>
    <t>0111 - Secretaría Distrital de Hacienda</t>
  </si>
  <si>
    <t>0113 - Secretaría Distrital de Movilidad</t>
  </si>
  <si>
    <t>0204 - Instituto de Desarrollo Urbano</t>
  </si>
  <si>
    <t>0227 - Unidad Administrativa Especial de Rehabilitación y Mantenimiento Vial</t>
  </si>
  <si>
    <t>0201 - Fondo Financiero de Salud</t>
  </si>
  <si>
    <t>0122 - Secretaría Distrital de Integración Social</t>
  </si>
  <si>
    <t>0214 - Instituto Distrital para la Protección de la Niñez y la Juventud</t>
  </si>
  <si>
    <t>0118 - Secretaría Distrital del Hábitat</t>
  </si>
  <si>
    <t>0208 - Caja de Vivienda Popular</t>
  </si>
  <si>
    <t>0228 - Unidad Administrativa Especial de Servicios Públicos</t>
  </si>
  <si>
    <t>0119 - Secretaría Distrital de Cultura, Recreación y Deporte</t>
  </si>
  <si>
    <t>0211 - Instituto Distrital de Recreación y Deporte</t>
  </si>
  <si>
    <t>0213 - Instituto Distrital del Patrimonio Cultural</t>
  </si>
  <si>
    <t>0215 - Fundación Gilberto Alzate Avendaño</t>
  </si>
  <si>
    <t>0216 - Orquesta Filarmónica de Bogotá</t>
  </si>
  <si>
    <t>0222 - Instituto Distrital de las Artes</t>
  </si>
  <si>
    <t>0131 - Unidad Administrativa Especial Cuerpo Oficial de Bomberos</t>
  </si>
  <si>
    <t>0137 - Secretaría Distrital de Seguridad, Convivencia y Justicia</t>
  </si>
  <si>
    <t>0126 - Secretaría Distrital de Ambiente</t>
  </si>
  <si>
    <t>0203 - Instituto Distrital de Gestión de Riesgos y Cambio Climático</t>
  </si>
  <si>
    <t>0218 - Jardín Botánico "José Celestino Mutis"</t>
  </si>
  <si>
    <t>0229 - Instituto Distrital de Protección y Bienestar Animal</t>
  </si>
  <si>
    <t>0206 - Fondo de Prestaciones Económicas, Cesantias y Pensiones</t>
  </si>
  <si>
    <t>0226 - Unidad Administrativa Especial de Catastro Distrital</t>
  </si>
  <si>
    <t>0117 - Secretaría Distrital de Desarrollo Económico</t>
  </si>
  <si>
    <t>0200 - Instituto para la Economía Social</t>
  </si>
  <si>
    <t>0221 - Instituto Distrital de Turismo</t>
  </si>
  <si>
    <t>0110 - Secretaría Distrital de Gobierno</t>
  </si>
  <si>
    <t>0127 - Departamento Administrativo de la Defensoría del Espacio Público</t>
  </si>
  <si>
    <t>0220 - Instituto Distrital de la Participación y Acción Comunal</t>
  </si>
  <si>
    <t>0104 - Secretaría General</t>
  </si>
  <si>
    <t>0125 - Departamento Administrativo del Servicio Civil Distrital</t>
  </si>
  <si>
    <t>0121 - Secretaría Distrital de la Mujer</t>
  </si>
  <si>
    <t>0120 - Secretaría Distrital de Planeación</t>
  </si>
  <si>
    <t>0230 - Universidad Distrital "Francisco José de Caldas"</t>
  </si>
  <si>
    <t>0102 - Personería Distrital</t>
  </si>
  <si>
    <t>0105 - Veeduría Distrital</t>
  </si>
  <si>
    <t>0235 - Contraloría de Bogotá</t>
  </si>
  <si>
    <t>0136 - Secretaría Jurídica Distrital</t>
  </si>
  <si>
    <t>TOTAL</t>
  </si>
  <si>
    <t>SECTOR / ENTIDAD / FUENTE DE FINANCIACIÓN</t>
  </si>
  <si>
    <t>PRESUPUESTO ASIGNADO VIGENCIA 2024</t>
  </si>
  <si>
    <t>Millones de pesos</t>
  </si>
  <si>
    <t>* Incluye RAPE, Río Bogotá, Región Metropolitana, CAR, Agencia Regional de Movilidad, entre otras.</t>
  </si>
  <si>
    <t>Otras transferencias *</t>
  </si>
  <si>
    <t>Fuente: SDH-DDP-SFD Sistema BogData</t>
  </si>
  <si>
    <t>0111-02 Secretaría Distrital de Hacienda - Presupuesto</t>
  </si>
  <si>
    <t>0113-01 Secretaría Distrital de Movilidad - Administrativa</t>
  </si>
  <si>
    <t>0113-02 Secretaría Distrital de Movilidad - Tránsito</t>
  </si>
  <si>
    <t>0204-01 Instituto de Desarrollo Urbano</t>
  </si>
  <si>
    <t>0227-01 Unidad Administrativa Especial de Rehabilitación y Mantenimiento Vial</t>
  </si>
  <si>
    <t>0112-01 Secretaría de Educación del Distrito</t>
  </si>
  <si>
    <t>0219-01 Instituto para la Investigación Educativa y el Desarrollo Pedagógico</t>
  </si>
  <si>
    <t>0501-01 Agencia Distrital para la Educación Superior la Ciencia y la Tecnología</t>
  </si>
  <si>
    <t>0201-01 Fondo Financiero de Salud</t>
  </si>
  <si>
    <t>0122-01 Secretaría Distrital de Integración Social</t>
  </si>
  <si>
    <t>0214-01 Instituto Distrital para la Protección de la Niñez y la Juventud</t>
  </si>
  <si>
    <t>0118-01 Secretaría Distrital del Hábitat</t>
  </si>
  <si>
    <t>0208-01 Caja de Vivienda Popular</t>
  </si>
  <si>
    <t>0228-01 Unidad Administrativa Especial de Servicios Públicos</t>
  </si>
  <si>
    <t>0119-01 Secretaría Distrital de Cultura, Recreación y Deporte</t>
  </si>
  <si>
    <t>0211-01 Instituto Distrital de Recreación y Deporte</t>
  </si>
  <si>
    <t>0213-01 Instituto Distrital del Patrimonio Cultural</t>
  </si>
  <si>
    <t>0215-01 Fundación Gilberto Alzate Avendaño</t>
  </si>
  <si>
    <t>0216-01 Orquesta Filarmónica de Bogotá</t>
  </si>
  <si>
    <t>0222-01 Instituto Distrital de las Artes</t>
  </si>
  <si>
    <t>0131-01 Unidad Administrativa Especial Cuerpo Oficial de Bomberos</t>
  </si>
  <si>
    <t>0137-01 Secretaría Distrital de Seguridad, Convivencia y Justicia - Gestión</t>
  </si>
  <si>
    <t>0137-02 Secretaría Distrital de Seguridad, Convivencia y Justicia - Fondo Cuenta</t>
  </si>
  <si>
    <t>0126-01 Secretaría Distrital de Ambiente</t>
  </si>
  <si>
    <t>0203-01 Instituto Distrital de Gestión de Riesgos y Cambio Climático</t>
  </si>
  <si>
    <t>0218-01 Jardín Botánico "José Celestino Mutis"</t>
  </si>
  <si>
    <t>0229-01 Instituto Distrital de Protección y Bienestar Animal</t>
  </si>
  <si>
    <t>0117-01 Secretaría Distrital de Desarrollo Económico</t>
  </si>
  <si>
    <t>0200-01 Instituto para la Economía Social</t>
  </si>
  <si>
    <t>0221-01 Instituto Distrital de Turismo</t>
  </si>
  <si>
    <t>0111-01 Secretaría Distrital de Hacienda - Corporativa</t>
  </si>
  <si>
    <t>0111-04 Secretaría Distrital de Hacienda - Fondo Cuenta Concejo</t>
  </si>
  <si>
    <t>0206-01 Fondo de Prestaciones Económicas, Cesantias y Pensiones - Corporativa</t>
  </si>
  <si>
    <t>0226-01 Unidad Administrativa Especial de Catastro Distrital</t>
  </si>
  <si>
    <t>0110-01 Secretaría Distrital de Gobierno</t>
  </si>
  <si>
    <t>0127-01 Departamento Administrativo de la Defensoría del Espacio Público</t>
  </si>
  <si>
    <t>0220-01 Instituto Distrital de la Participación y Acción Comunal</t>
  </si>
  <si>
    <t>0104-01 Secretaría General</t>
  </si>
  <si>
    <t>0125-01 Departamento Administrativo del Servicio Civil Distrital</t>
  </si>
  <si>
    <t>0121-01 Secretaría Distrital de la Mujer</t>
  </si>
  <si>
    <t>0120-01 Secretaría Distrital de Planeación</t>
  </si>
  <si>
    <t>0102-01 Personería Distrital</t>
  </si>
  <si>
    <t>0105-01 Veeduría Distrital</t>
  </si>
  <si>
    <t>0235-01 Contraloría de Bogotá</t>
  </si>
  <si>
    <t>0230-01 Universidad Distrital "Francisco José de Caldas"</t>
  </si>
  <si>
    <t>0136-01 Secretaría Jurídica Distrital</t>
  </si>
  <si>
    <t>PRESUPUESTO ASIGNADO VIGENCIA 2025</t>
  </si>
  <si>
    <t>Apropiación  Disponible</t>
  </si>
  <si>
    <t>PAS-Crédito</t>
  </si>
  <si>
    <t>VA-Crédito</t>
  </si>
  <si>
    <t>RECURSOS DEL CRÉDITO</t>
  </si>
  <si>
    <t>VIGENCIA 2025</t>
  </si>
  <si>
    <t>VA-Crédito Acuerdo 840 de 2022</t>
  </si>
  <si>
    <t>PCC-Crédito</t>
  </si>
  <si>
    <t>% Comp.</t>
  </si>
  <si>
    <t>VIGENCIA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</si>
</sst>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,,"/>
    <numFmt numFmtId="165" formatCode="0.0%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3" fillId="3" borderId="1" xfId="0" applyFont="1" applyFill="1" applyBorder="1" applyAlignment="1">
      <alignment horizontal="left"/>
    </xf>
    <xf numFmtId="165" fontId="0" fillId="0" borderId="0" xfId="1" applyNumberFormat="1" applyFont="1" applyAlignment="1"/>
    <xf numFmtId="164" fontId="2" fillId="4" borderId="1" xfId="0" applyNumberFormat="1" applyFont="1" applyFill="1" applyBorder="1"/>
    <xf numFmtId="164" fontId="0" fillId="0" borderId="10" xfId="0" applyNumberFormat="1" applyBorder="1"/>
    <xf numFmtId="165" fontId="0" fillId="0" borderId="11" xfId="0" applyNumberFormat="1" applyBorder="1" applyAlignment="1">
      <alignment horizontal="center"/>
    </xf>
    <xf numFmtId="164" fontId="2" fillId="4" borderId="12" xfId="0" applyNumberFormat="1" applyFont="1" applyFill="1" applyBorder="1"/>
    <xf numFmtId="165" fontId="3" fillId="3" borderId="13" xfId="0" applyNumberFormat="1" applyFont="1" applyFill="1" applyBorder="1" applyAlignment="1">
      <alignment horizontal="center"/>
    </xf>
    <xf numFmtId="165" fontId="0" fillId="0" borderId="11" xfId="1" applyNumberFormat="1" applyFont="1" applyBorder="1" applyAlignment="1"/>
    <xf numFmtId="165" fontId="2" fillId="4" borderId="13" xfId="1" applyNumberFormat="1" applyFont="1" applyFill="1" applyBorder="1" applyAlignment="1"/>
    <xf numFmtId="165" fontId="0" fillId="0" borderId="11" xfId="1" applyNumberFormat="1" applyFont="1" applyBorder="1" applyAlignment="1">
      <alignment horizontal="center"/>
    </xf>
    <xf numFmtId="165" fontId="2" fillId="4" borderId="13" xfId="1" applyNumberFormat="1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0" fillId="0" borderId="0" xfId="0" applyAlignment="1">
      <alignment horizontal="left" indent="1"/>
    </xf>
    <xf numFmtId="164" fontId="3" fillId="0" borderId="2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164" fontId="3" fillId="2" borderId="1" xfId="0" applyNumberFormat="1" applyFont="1" applyFill="1" applyBorder="1"/>
    <xf numFmtId="0" fontId="4" fillId="0" borderId="0" xfId="0" applyFont="1" applyAlignment="1">
      <alignment horizontal="left" readingOrder="1"/>
    </xf>
    <xf numFmtId="0" fontId="3" fillId="0" borderId="2" xfId="0" applyFont="1" applyBorder="1" applyAlignment="1">
      <alignment horizontal="left" vertical="top"/>
    </xf>
    <xf numFmtId="0" fontId="0" fillId="0" borderId="0" xfId="0" applyAlignment="1">
      <alignment horizontal="left" vertical="top" indent="1"/>
    </xf>
    <xf numFmtId="164" fontId="3" fillId="0" borderId="2" xfId="0" applyNumberFormat="1" applyFont="1" applyBorder="1" applyAlignment="1">
      <alignment vertical="top"/>
    </xf>
    <xf numFmtId="164" fontId="0" fillId="0" borderId="0" xfId="0" applyNumberFormat="1" applyAlignment="1">
      <alignment vertical="top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left" vertical="top"/>
    </xf>
    <xf numFmtId="164" fontId="3" fillId="6" borderId="3" xfId="0" applyNumberFormat="1" applyFont="1" applyFill="1" applyBorder="1" applyAlignment="1">
      <alignment vertical="top"/>
    </xf>
    <xf numFmtId="0" fontId="6" fillId="0" borderId="0" xfId="0" applyFont="1"/>
    <xf numFmtId="0" fontId="6" fillId="0" borderId="0" xfId="0" applyFont="1" applyAlignment="1">
      <alignment horizontal="left" vertical="top"/>
    </xf>
    <xf numFmtId="164" fontId="6" fillId="0" borderId="0" xfId="0" applyNumberFormat="1" applyFont="1" applyAlignment="1">
      <alignment vertical="top"/>
    </xf>
    <xf numFmtId="165" fontId="6" fillId="0" borderId="0" xfId="1" applyNumberFormat="1" applyFont="1" applyAlignment="1">
      <alignment horizontal="center" vertical="center"/>
    </xf>
    <xf numFmtId="0" fontId="3" fillId="6" borderId="1" xfId="0" applyFont="1" applyFill="1" applyBorder="1" applyAlignment="1">
      <alignment horizontal="left" vertical="top"/>
    </xf>
    <xf numFmtId="164" fontId="3" fillId="6" borderId="1" xfId="0" applyNumberFormat="1" applyFont="1" applyFill="1" applyBorder="1" applyAlignment="1">
      <alignment vertical="top"/>
    </xf>
    <xf numFmtId="165" fontId="3" fillId="6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top"/>
    </xf>
    <xf numFmtId="165" fontId="3" fillId="2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F7F1D-C4B5-472C-950F-88B9F5D0D30B}">
  <dimension ref="A2:O81"/>
  <sheetViews>
    <sheetView showGridLines="0" topLeftCell="A32" workbookViewId="0"/>
  </sheetViews>
  <sheetFormatPr baseColWidth="10" defaultRowHeight="15" x14ac:dyDescent="0.25"/>
  <cols>
    <col min="1" max="1" width="71.85546875" customWidth="1"/>
    <col min="5" max="5" width="13.28515625" customWidth="1"/>
    <col min="6" max="6" width="13.5703125" customWidth="1"/>
    <col min="7" max="7" width="13" customWidth="1"/>
    <col min="9" max="9" width="62" customWidth="1"/>
    <col min="13" max="13" width="13" customWidth="1"/>
    <col min="14" max="14" width="13.5703125" customWidth="1"/>
    <col min="15" max="15" width="14.85546875" customWidth="1"/>
  </cols>
  <sheetData>
    <row r="2" spans="1:15" x14ac:dyDescent="0.25">
      <c r="A2" s="43" t="s">
        <v>78</v>
      </c>
      <c r="B2" s="43"/>
      <c r="C2" s="43"/>
      <c r="D2" s="43"/>
      <c r="E2" s="43"/>
      <c r="F2" s="43"/>
      <c r="G2" s="43"/>
      <c r="I2" s="43" t="s">
        <v>129</v>
      </c>
      <c r="J2" s="43"/>
      <c r="K2" s="43"/>
      <c r="L2" s="43"/>
      <c r="M2" s="43"/>
      <c r="N2" s="43"/>
      <c r="O2" s="43"/>
    </row>
    <row r="3" spans="1:15" x14ac:dyDescent="0.25">
      <c r="A3" s="44" t="s">
        <v>79</v>
      </c>
      <c r="B3" s="44"/>
      <c r="C3" s="44"/>
      <c r="D3" s="44"/>
      <c r="E3" s="44"/>
      <c r="F3" s="44"/>
      <c r="G3" s="44"/>
      <c r="I3" s="44" t="s">
        <v>79</v>
      </c>
      <c r="J3" s="44"/>
      <c r="K3" s="44"/>
      <c r="L3" s="44"/>
      <c r="M3" s="44"/>
      <c r="N3" s="44"/>
      <c r="O3" s="44"/>
    </row>
    <row r="4" spans="1:15" ht="38.25" x14ac:dyDescent="0.25">
      <c r="A4" s="23" t="s">
        <v>77</v>
      </c>
      <c r="B4" s="23" t="s">
        <v>32</v>
      </c>
      <c r="C4" s="23" t="s">
        <v>31</v>
      </c>
      <c r="D4" s="23" t="s">
        <v>30</v>
      </c>
      <c r="E4" s="23" t="s">
        <v>33</v>
      </c>
      <c r="F4" s="23" t="s">
        <v>29</v>
      </c>
      <c r="G4" s="23" t="s">
        <v>76</v>
      </c>
      <c r="I4" s="31" t="s">
        <v>77</v>
      </c>
      <c r="J4" s="31" t="s">
        <v>32</v>
      </c>
      <c r="K4" s="31" t="s">
        <v>31</v>
      </c>
      <c r="L4" s="31" t="s">
        <v>30</v>
      </c>
      <c r="M4" s="31" t="s">
        <v>33</v>
      </c>
      <c r="N4" s="31" t="s">
        <v>29</v>
      </c>
      <c r="O4" s="31" t="s">
        <v>76</v>
      </c>
    </row>
    <row r="5" spans="1:15" x14ac:dyDescent="0.25">
      <c r="A5" s="20" t="s">
        <v>9</v>
      </c>
      <c r="B5" s="22">
        <v>2589768454332</v>
      </c>
      <c r="C5" s="22">
        <v>405530000</v>
      </c>
      <c r="D5" s="22">
        <v>467953072000</v>
      </c>
      <c r="E5" s="22">
        <v>3855615787250</v>
      </c>
      <c r="F5" s="22">
        <v>190151763135</v>
      </c>
      <c r="G5" s="22">
        <v>7103894606717</v>
      </c>
      <c r="I5" s="27" t="s">
        <v>6</v>
      </c>
      <c r="J5" s="29">
        <v>2954644875000</v>
      </c>
      <c r="K5" s="29">
        <v>1594576108000</v>
      </c>
      <c r="L5" s="29">
        <v>3461839964000</v>
      </c>
      <c r="M5" s="29"/>
      <c r="N5" s="29">
        <v>673556101000</v>
      </c>
      <c r="O5" s="29">
        <v>8684617048000</v>
      </c>
    </row>
    <row r="6" spans="1:15" x14ac:dyDescent="0.25">
      <c r="A6" s="21" t="s">
        <v>34</v>
      </c>
      <c r="B6" s="2">
        <v>2488982322933</v>
      </c>
      <c r="C6" s="2">
        <v>405530000</v>
      </c>
      <c r="D6" s="2">
        <v>193300072000</v>
      </c>
      <c r="E6" s="2">
        <v>3855615787250</v>
      </c>
      <c r="F6" s="2"/>
      <c r="G6" s="2">
        <v>6538303712183</v>
      </c>
      <c r="I6" s="28" t="s">
        <v>83</v>
      </c>
      <c r="J6" s="30">
        <v>272180325000</v>
      </c>
      <c r="K6" s="30">
        <v>141717008000</v>
      </c>
      <c r="L6" s="30">
        <v>1737747836000</v>
      </c>
      <c r="M6" s="30"/>
      <c r="N6" s="30"/>
      <c r="O6" s="30">
        <v>2151645169000</v>
      </c>
    </row>
    <row r="7" spans="1:15" x14ac:dyDescent="0.25">
      <c r="A7" s="21" t="s">
        <v>35</v>
      </c>
      <c r="B7" s="2">
        <v>4170627625</v>
      </c>
      <c r="C7" s="2"/>
      <c r="D7" s="2"/>
      <c r="E7" s="2"/>
      <c r="F7" s="2">
        <v>1071872000</v>
      </c>
      <c r="G7" s="2">
        <v>5242499625</v>
      </c>
      <c r="I7" s="28" t="s">
        <v>84</v>
      </c>
      <c r="J7" s="30"/>
      <c r="K7" s="30">
        <v>86432176000</v>
      </c>
      <c r="L7" s="30"/>
      <c r="M7" s="30"/>
      <c r="N7" s="30"/>
      <c r="O7" s="30">
        <v>86432176000</v>
      </c>
    </row>
    <row r="8" spans="1:15" x14ac:dyDescent="0.25">
      <c r="A8" s="21" t="s">
        <v>36</v>
      </c>
      <c r="B8" s="2">
        <v>96615503774</v>
      </c>
      <c r="C8" s="2"/>
      <c r="D8" s="2">
        <v>274653000000</v>
      </c>
      <c r="E8" s="2"/>
      <c r="F8" s="2">
        <v>189079891135</v>
      </c>
      <c r="G8" s="2">
        <v>560348394909</v>
      </c>
      <c r="I8" s="28" t="s">
        <v>85</v>
      </c>
      <c r="J8" s="30">
        <v>2439071554000</v>
      </c>
      <c r="K8" s="30">
        <v>1094319896000</v>
      </c>
      <c r="L8" s="30">
        <v>80000000000</v>
      </c>
      <c r="M8" s="30"/>
      <c r="N8" s="30"/>
      <c r="O8" s="30">
        <v>3613391450000</v>
      </c>
    </row>
    <row r="9" spans="1:15" x14ac:dyDescent="0.25">
      <c r="A9" s="20" t="s">
        <v>6</v>
      </c>
      <c r="B9" s="22">
        <v>3465982309492</v>
      </c>
      <c r="C9" s="22">
        <v>1881486162955</v>
      </c>
      <c r="D9" s="22">
        <v>842252481989</v>
      </c>
      <c r="E9" s="22">
        <v>0</v>
      </c>
      <c r="F9" s="22">
        <v>826683964716</v>
      </c>
      <c r="G9" s="22">
        <v>7016404919152</v>
      </c>
      <c r="I9" s="28" t="s">
        <v>86</v>
      </c>
      <c r="J9" s="30">
        <v>215253877000</v>
      </c>
      <c r="K9" s="30">
        <v>194121976000</v>
      </c>
      <c r="L9" s="30">
        <v>1568006588000</v>
      </c>
      <c r="M9" s="30"/>
      <c r="N9" s="30">
        <v>664167179000</v>
      </c>
      <c r="O9" s="30">
        <v>2641549620000</v>
      </c>
    </row>
    <row r="10" spans="1:15" x14ac:dyDescent="0.25">
      <c r="A10" s="21" t="s">
        <v>37</v>
      </c>
      <c r="B10" s="2">
        <v>698852529881</v>
      </c>
      <c r="C10" s="2">
        <v>435159722000</v>
      </c>
      <c r="D10" s="2">
        <v>227733672996</v>
      </c>
      <c r="E10" s="2"/>
      <c r="F10" s="2"/>
      <c r="G10" s="2">
        <v>1361745924877</v>
      </c>
      <c r="I10" s="28" t="s">
        <v>87</v>
      </c>
      <c r="J10" s="30">
        <v>28139119000</v>
      </c>
      <c r="K10" s="30">
        <v>77985052000</v>
      </c>
      <c r="L10" s="30">
        <v>76085540000</v>
      </c>
      <c r="M10" s="30"/>
      <c r="N10" s="30">
        <v>9388922000</v>
      </c>
      <c r="O10" s="30">
        <v>191598633000</v>
      </c>
    </row>
    <row r="11" spans="1:15" x14ac:dyDescent="0.25">
      <c r="A11" s="21" t="s">
        <v>38</v>
      </c>
      <c r="B11" s="2">
        <v>2227482017681</v>
      </c>
      <c r="C11" s="2">
        <v>1179585202676</v>
      </c>
      <c r="D11" s="2"/>
      <c r="E11" s="2">
        <v>0</v>
      </c>
      <c r="F11" s="2"/>
      <c r="G11" s="2">
        <v>3407067220357</v>
      </c>
      <c r="I11" s="27" t="s">
        <v>9</v>
      </c>
      <c r="J11" s="29">
        <v>2299819082000</v>
      </c>
      <c r="K11" s="29">
        <v>5163000</v>
      </c>
      <c r="L11" s="29">
        <v>766392796000</v>
      </c>
      <c r="M11" s="29">
        <v>4272840638000</v>
      </c>
      <c r="N11" s="29">
        <v>306140325000</v>
      </c>
      <c r="O11" s="29">
        <v>7645198004000</v>
      </c>
    </row>
    <row r="12" spans="1:15" x14ac:dyDescent="0.25">
      <c r="A12" s="21" t="s">
        <v>39</v>
      </c>
      <c r="B12" s="2">
        <v>472752817115</v>
      </c>
      <c r="C12" s="2">
        <v>186311529100</v>
      </c>
      <c r="D12" s="2">
        <v>589780296993</v>
      </c>
      <c r="E12" s="2"/>
      <c r="F12" s="2">
        <v>822755337716</v>
      </c>
      <c r="G12" s="2">
        <v>2071599980924</v>
      </c>
      <c r="I12" s="28" t="s">
        <v>88</v>
      </c>
      <c r="J12" s="30">
        <v>2248984671000</v>
      </c>
      <c r="K12" s="30"/>
      <c r="L12" s="30">
        <v>408469836000</v>
      </c>
      <c r="M12" s="30">
        <v>4272840638000</v>
      </c>
      <c r="N12" s="30"/>
      <c r="O12" s="30">
        <v>6930295145000</v>
      </c>
    </row>
    <row r="13" spans="1:15" x14ac:dyDescent="0.25">
      <c r="A13" s="21" t="s">
        <v>40</v>
      </c>
      <c r="B13" s="2">
        <v>66894944815</v>
      </c>
      <c r="C13" s="2">
        <v>80429709179</v>
      </c>
      <c r="D13" s="2">
        <v>24738512000</v>
      </c>
      <c r="E13" s="2"/>
      <c r="F13" s="2">
        <v>3928627000</v>
      </c>
      <c r="G13" s="2">
        <v>175991792994</v>
      </c>
      <c r="I13" s="28" t="s">
        <v>89</v>
      </c>
      <c r="J13" s="30">
        <v>5857102000</v>
      </c>
      <c r="K13" s="30"/>
      <c r="L13" s="30"/>
      <c r="M13" s="30"/>
      <c r="N13" s="30">
        <v>1140325000</v>
      </c>
      <c r="O13" s="30">
        <v>6997427000</v>
      </c>
    </row>
    <row r="14" spans="1:15" x14ac:dyDescent="0.25">
      <c r="A14" s="20" t="s">
        <v>12</v>
      </c>
      <c r="B14" s="22">
        <v>768331338533</v>
      </c>
      <c r="C14" s="22">
        <v>117872227608</v>
      </c>
      <c r="D14" s="22">
        <v>48167892000</v>
      </c>
      <c r="E14" s="22">
        <v>1104970402249</v>
      </c>
      <c r="F14" s="22">
        <v>2059012347472</v>
      </c>
      <c r="G14" s="22">
        <v>4098354207862</v>
      </c>
      <c r="I14" s="28" t="s">
        <v>90</v>
      </c>
      <c r="J14" s="30">
        <v>44977309000</v>
      </c>
      <c r="K14" s="30">
        <v>5163000</v>
      </c>
      <c r="L14" s="30">
        <v>357922960000</v>
      </c>
      <c r="M14" s="30"/>
      <c r="N14" s="30">
        <v>305000000000</v>
      </c>
      <c r="O14" s="30">
        <v>707905432000</v>
      </c>
    </row>
    <row r="15" spans="1:15" x14ac:dyDescent="0.25">
      <c r="A15" s="21" t="s">
        <v>41</v>
      </c>
      <c r="B15" s="2">
        <v>768331338533</v>
      </c>
      <c r="C15" s="2">
        <v>117872227608</v>
      </c>
      <c r="D15" s="2">
        <v>48167892000</v>
      </c>
      <c r="E15" s="2">
        <v>1104970402249</v>
      </c>
      <c r="F15" s="2">
        <v>2059012347472</v>
      </c>
      <c r="G15" s="2">
        <v>4098354207862</v>
      </c>
      <c r="I15" s="27" t="s">
        <v>12</v>
      </c>
      <c r="J15" s="29">
        <v>893879035000</v>
      </c>
      <c r="K15" s="29">
        <v>152320889000</v>
      </c>
      <c r="L15" s="29">
        <v>200844941000</v>
      </c>
      <c r="M15" s="29">
        <v>1180564053000</v>
      </c>
      <c r="N15" s="29">
        <v>2129361388000</v>
      </c>
      <c r="O15" s="29">
        <v>4556970306000</v>
      </c>
    </row>
    <row r="16" spans="1:15" x14ac:dyDescent="0.25">
      <c r="A16" s="20" t="s">
        <v>15</v>
      </c>
      <c r="B16" s="22">
        <v>1564649456173</v>
      </c>
      <c r="C16" s="22">
        <v>274476510692</v>
      </c>
      <c r="D16" s="22">
        <v>2814179000</v>
      </c>
      <c r="E16" s="22">
        <v>363142152444</v>
      </c>
      <c r="F16" s="22">
        <v>21636000000</v>
      </c>
      <c r="G16" s="22">
        <v>2226718298309</v>
      </c>
      <c r="I16" s="28" t="s">
        <v>91</v>
      </c>
      <c r="J16" s="30">
        <v>893879035000</v>
      </c>
      <c r="K16" s="30">
        <v>152320889000</v>
      </c>
      <c r="L16" s="30">
        <v>200844941000</v>
      </c>
      <c r="M16" s="30">
        <v>1180564053000</v>
      </c>
      <c r="N16" s="30">
        <v>2129361388000</v>
      </c>
      <c r="O16" s="30">
        <v>4556970306000</v>
      </c>
    </row>
    <row r="17" spans="1:15" x14ac:dyDescent="0.25">
      <c r="A17" s="21" t="s">
        <v>42</v>
      </c>
      <c r="B17" s="2">
        <v>1504451659491</v>
      </c>
      <c r="C17" s="2">
        <v>274476510692</v>
      </c>
      <c r="D17" s="2">
        <v>2814179000</v>
      </c>
      <c r="E17" s="2">
        <v>363142152444</v>
      </c>
      <c r="F17" s="2"/>
      <c r="G17" s="2">
        <v>2144884501627</v>
      </c>
      <c r="I17" s="27" t="s">
        <v>15</v>
      </c>
      <c r="J17" s="29">
        <v>1640823617517</v>
      </c>
      <c r="K17" s="29">
        <v>295377849000</v>
      </c>
      <c r="L17" s="29">
        <v>7750434574</v>
      </c>
      <c r="M17" s="29">
        <v>412791946909</v>
      </c>
      <c r="N17" s="29">
        <v>27992000000</v>
      </c>
      <c r="O17" s="29">
        <v>2384735848000</v>
      </c>
    </row>
    <row r="18" spans="1:15" x14ac:dyDescent="0.25">
      <c r="A18" s="21" t="s">
        <v>43</v>
      </c>
      <c r="B18" s="2">
        <v>60197796682</v>
      </c>
      <c r="C18" s="2"/>
      <c r="D18" s="2"/>
      <c r="E18" s="2"/>
      <c r="F18" s="2">
        <v>21636000000</v>
      </c>
      <c r="G18" s="2">
        <v>81833796682</v>
      </c>
      <c r="I18" s="28" t="s">
        <v>92</v>
      </c>
      <c r="J18" s="30">
        <v>1578783863517</v>
      </c>
      <c r="K18" s="30">
        <v>295377849000</v>
      </c>
      <c r="L18" s="30">
        <v>7750434574</v>
      </c>
      <c r="M18" s="30">
        <v>412791946909</v>
      </c>
      <c r="N18" s="30"/>
      <c r="O18" s="30">
        <v>2294704094000</v>
      </c>
    </row>
    <row r="19" spans="1:15" x14ac:dyDescent="0.25">
      <c r="A19" s="20" t="s">
        <v>21</v>
      </c>
      <c r="B19" s="22"/>
      <c r="C19" s="22">
        <v>1649886195000</v>
      </c>
      <c r="D19" s="22"/>
      <c r="E19" s="22"/>
      <c r="F19" s="22"/>
      <c r="G19" s="22">
        <v>1649886195000</v>
      </c>
      <c r="I19" s="28" t="s">
        <v>93</v>
      </c>
      <c r="J19" s="30">
        <v>62039754000</v>
      </c>
      <c r="K19" s="30"/>
      <c r="L19" s="30"/>
      <c r="M19" s="30"/>
      <c r="N19" s="30">
        <v>27992000000</v>
      </c>
      <c r="O19" s="30">
        <v>90031754000</v>
      </c>
    </row>
    <row r="20" spans="1:15" x14ac:dyDescent="0.25">
      <c r="A20" s="21" t="s">
        <v>37</v>
      </c>
      <c r="B20" s="2"/>
      <c r="C20" s="2">
        <v>1649886195000</v>
      </c>
      <c r="D20" s="2"/>
      <c r="E20" s="2"/>
      <c r="F20" s="2"/>
      <c r="G20" s="2">
        <v>1649886195000</v>
      </c>
      <c r="I20" s="27" t="s">
        <v>21</v>
      </c>
      <c r="J20" s="29"/>
      <c r="K20" s="29">
        <v>1811480602000</v>
      </c>
      <c r="L20" s="29"/>
      <c r="M20" s="29"/>
      <c r="N20" s="29"/>
      <c r="O20" s="29">
        <v>1811480602000</v>
      </c>
    </row>
    <row r="21" spans="1:15" x14ac:dyDescent="0.25">
      <c r="A21" s="20" t="s">
        <v>81</v>
      </c>
      <c r="B21" s="22">
        <v>12314535000</v>
      </c>
      <c r="C21" s="22">
        <v>1152145506251</v>
      </c>
      <c r="D21" s="22"/>
      <c r="E21" s="22">
        <v>33492069761</v>
      </c>
      <c r="F21" s="22"/>
      <c r="G21" s="22">
        <v>1197952111012</v>
      </c>
      <c r="I21" s="28" t="s">
        <v>83</v>
      </c>
      <c r="J21" s="30"/>
      <c r="K21" s="30">
        <v>1811480602000</v>
      </c>
      <c r="L21" s="30"/>
      <c r="M21" s="30"/>
      <c r="N21" s="30"/>
      <c r="O21" s="30">
        <v>1811480602000</v>
      </c>
    </row>
    <row r="22" spans="1:15" x14ac:dyDescent="0.25">
      <c r="A22" s="21" t="s">
        <v>37</v>
      </c>
      <c r="B22" s="2">
        <v>12314535000</v>
      </c>
      <c r="C22" s="2">
        <v>1152145506251</v>
      </c>
      <c r="D22" s="2"/>
      <c r="E22" s="2">
        <v>33492069761</v>
      </c>
      <c r="F22" s="2"/>
      <c r="G22" s="2">
        <v>1197952111012</v>
      </c>
      <c r="I22" s="27" t="s">
        <v>5</v>
      </c>
      <c r="J22" s="29">
        <v>449941178000</v>
      </c>
      <c r="K22" s="29">
        <v>294732239000</v>
      </c>
      <c r="L22" s="29">
        <v>578777431000</v>
      </c>
      <c r="M22" s="29">
        <v>147695842000</v>
      </c>
      <c r="N22" s="29">
        <v>35993298000</v>
      </c>
      <c r="O22" s="29">
        <v>1507139988000</v>
      </c>
    </row>
    <row r="23" spans="1:15" x14ac:dyDescent="0.25">
      <c r="A23" s="20" t="s">
        <v>5</v>
      </c>
      <c r="B23" s="22">
        <v>543513009161</v>
      </c>
      <c r="C23" s="22">
        <v>146015784873</v>
      </c>
      <c r="D23" s="22">
        <v>199071586412</v>
      </c>
      <c r="E23" s="22">
        <v>136318163342</v>
      </c>
      <c r="F23" s="22">
        <v>22158076000</v>
      </c>
      <c r="G23" s="22">
        <f>+G24+G25+G26+G27</f>
        <v>1047076619788</v>
      </c>
      <c r="I23" s="28" t="s">
        <v>83</v>
      </c>
      <c r="J23" s="30">
        <v>107964421000</v>
      </c>
      <c r="K23" s="30">
        <v>240561378000</v>
      </c>
      <c r="L23" s="30">
        <v>73036686000</v>
      </c>
      <c r="M23" s="30"/>
      <c r="N23" s="30"/>
      <c r="O23" s="30">
        <v>421562485000</v>
      </c>
    </row>
    <row r="24" spans="1:15" x14ac:dyDescent="0.25">
      <c r="A24" s="21" t="s">
        <v>37</v>
      </c>
      <c r="B24" s="2">
        <v>97352671000</v>
      </c>
      <c r="C24" s="2">
        <v>125207858000</v>
      </c>
      <c r="D24" s="2">
        <v>138070385000</v>
      </c>
      <c r="E24" s="2"/>
      <c r="F24" s="2"/>
      <c r="G24" s="2">
        <f>+D24+C24+B24</f>
        <v>360630914000</v>
      </c>
      <c r="I24" s="28" t="s">
        <v>94</v>
      </c>
      <c r="J24" s="30">
        <v>153818956000</v>
      </c>
      <c r="K24" s="30">
        <v>33935061000</v>
      </c>
      <c r="L24" s="30">
        <v>457953068000</v>
      </c>
      <c r="M24" s="30">
        <v>147695842000</v>
      </c>
      <c r="N24" s="30"/>
      <c r="O24" s="30">
        <v>793402927000</v>
      </c>
    </row>
    <row r="25" spans="1:15" x14ac:dyDescent="0.25">
      <c r="A25" s="21" t="s">
        <v>44</v>
      </c>
      <c r="B25" s="2">
        <v>250695456556</v>
      </c>
      <c r="C25" s="2">
        <v>16564405795</v>
      </c>
      <c r="D25" s="2">
        <v>35997294000</v>
      </c>
      <c r="E25" s="2">
        <v>136318163342</v>
      </c>
      <c r="F25" s="2"/>
      <c r="G25" s="2">
        <v>439575319693</v>
      </c>
      <c r="I25" s="28" t="s">
        <v>95</v>
      </c>
      <c r="J25" s="30">
        <v>68126740000</v>
      </c>
      <c r="K25" s="30">
        <v>235800000</v>
      </c>
      <c r="L25" s="30">
        <v>26975647000</v>
      </c>
      <c r="M25" s="30"/>
      <c r="N25" s="30">
        <v>4723464000</v>
      </c>
      <c r="O25" s="30">
        <v>100061651000</v>
      </c>
    </row>
    <row r="26" spans="1:15" x14ac:dyDescent="0.25">
      <c r="A26" s="21" t="s">
        <v>45</v>
      </c>
      <c r="B26" s="2">
        <v>40719523871</v>
      </c>
      <c r="C26" s="2">
        <v>4243521078</v>
      </c>
      <c r="D26" s="2">
        <v>9718303000</v>
      </c>
      <c r="E26" s="2"/>
      <c r="F26" s="2">
        <v>6234775000</v>
      </c>
      <c r="G26" s="2">
        <v>60916122949</v>
      </c>
      <c r="I26" s="28" t="s">
        <v>96</v>
      </c>
      <c r="J26" s="30">
        <v>120031061000</v>
      </c>
      <c r="K26" s="30">
        <v>20000000000</v>
      </c>
      <c r="L26" s="30">
        <v>20812030000</v>
      </c>
      <c r="M26" s="30"/>
      <c r="N26" s="30">
        <v>31269834000</v>
      </c>
      <c r="O26" s="30">
        <v>192112925000</v>
      </c>
    </row>
    <row r="27" spans="1:15" x14ac:dyDescent="0.25">
      <c r="A27" s="21" t="s">
        <v>46</v>
      </c>
      <c r="B27" s="2">
        <v>154745357734</v>
      </c>
      <c r="C27" s="2"/>
      <c r="D27" s="2">
        <v>15285604412</v>
      </c>
      <c r="E27" s="2"/>
      <c r="F27" s="2">
        <v>15923301000</v>
      </c>
      <c r="G27" s="2">
        <v>185954263146</v>
      </c>
      <c r="I27" s="27" t="s">
        <v>19</v>
      </c>
      <c r="J27" s="29">
        <v>13698681000</v>
      </c>
      <c r="K27" s="29">
        <v>1244292985000</v>
      </c>
      <c r="L27" s="29"/>
      <c r="M27" s="29">
        <v>35934419000</v>
      </c>
      <c r="N27" s="29"/>
      <c r="O27" s="29">
        <v>1293926085000</v>
      </c>
    </row>
    <row r="28" spans="1:15" x14ac:dyDescent="0.25">
      <c r="A28" s="20" t="s">
        <v>10</v>
      </c>
      <c r="B28" s="22">
        <v>548320079893</v>
      </c>
      <c r="C28" s="22">
        <v>185884224053</v>
      </c>
      <c r="D28" s="22">
        <v>8723350000</v>
      </c>
      <c r="E28" s="22">
        <v>56026395705</v>
      </c>
      <c r="F28" s="22">
        <v>106870405053</v>
      </c>
      <c r="G28" s="22">
        <v>905824454704</v>
      </c>
      <c r="I28" s="28" t="s">
        <v>83</v>
      </c>
      <c r="J28" s="30">
        <v>13698681000</v>
      </c>
      <c r="K28" s="30">
        <v>1244292985000</v>
      </c>
      <c r="L28" s="30"/>
      <c r="M28" s="30">
        <v>35934419000</v>
      </c>
      <c r="N28" s="30"/>
      <c r="O28" s="30">
        <v>1293926085000</v>
      </c>
    </row>
    <row r="29" spans="1:15" x14ac:dyDescent="0.25">
      <c r="A29" s="21" t="s">
        <v>37</v>
      </c>
      <c r="B29" s="2">
        <v>23833331000</v>
      </c>
      <c r="C29" s="2"/>
      <c r="D29" s="2"/>
      <c r="E29" s="2"/>
      <c r="F29" s="2"/>
      <c r="G29" s="2">
        <v>23833331000</v>
      </c>
      <c r="I29" s="27" t="s">
        <v>10</v>
      </c>
      <c r="J29" s="29">
        <v>444070151893</v>
      </c>
      <c r="K29" s="29">
        <v>276800974352</v>
      </c>
      <c r="L29" s="29">
        <v>182791109000</v>
      </c>
      <c r="M29" s="29">
        <v>67862653000</v>
      </c>
      <c r="N29" s="29">
        <v>182232533353</v>
      </c>
      <c r="O29" s="29">
        <v>1153757421598</v>
      </c>
    </row>
    <row r="30" spans="1:15" x14ac:dyDescent="0.25">
      <c r="A30" s="21" t="s">
        <v>47</v>
      </c>
      <c r="B30" s="2">
        <v>144756449611</v>
      </c>
      <c r="C30" s="2">
        <v>41596782838</v>
      </c>
      <c r="D30" s="2"/>
      <c r="E30" s="2">
        <v>24007239588</v>
      </c>
      <c r="F30" s="2"/>
      <c r="G30" s="2">
        <v>210360472037</v>
      </c>
      <c r="I30" s="28" t="s">
        <v>83</v>
      </c>
      <c r="J30" s="30">
        <v>25198981000</v>
      </c>
      <c r="K30" s="30"/>
      <c r="L30" s="30"/>
      <c r="M30" s="30"/>
      <c r="N30" s="30"/>
      <c r="O30" s="30">
        <v>25198981000</v>
      </c>
    </row>
    <row r="31" spans="1:15" x14ac:dyDescent="0.25">
      <c r="A31" s="21" t="s">
        <v>48</v>
      </c>
      <c r="B31" s="2">
        <v>171713590099</v>
      </c>
      <c r="C31" s="2">
        <v>112816582702</v>
      </c>
      <c r="D31" s="2">
        <v>3394498000</v>
      </c>
      <c r="E31" s="2">
        <v>32019156117</v>
      </c>
      <c r="F31" s="2">
        <v>76738680522</v>
      </c>
      <c r="G31" s="2">
        <v>396682507440</v>
      </c>
      <c r="I31" s="28" t="s">
        <v>97</v>
      </c>
      <c r="J31" s="30">
        <v>122099547000</v>
      </c>
      <c r="K31" s="30">
        <v>92170366245</v>
      </c>
      <c r="L31" s="30">
        <v>10780448000</v>
      </c>
      <c r="M31" s="30">
        <v>29216319000</v>
      </c>
      <c r="N31" s="30"/>
      <c r="O31" s="30">
        <v>254266680245</v>
      </c>
    </row>
    <row r="32" spans="1:15" x14ac:dyDescent="0.25">
      <c r="A32" s="21" t="s">
        <v>49</v>
      </c>
      <c r="B32" s="2">
        <v>24199073433</v>
      </c>
      <c r="C32" s="2">
        <v>1008440513</v>
      </c>
      <c r="D32" s="2"/>
      <c r="E32" s="2"/>
      <c r="F32" s="2">
        <v>3008616759</v>
      </c>
      <c r="G32" s="2">
        <v>28216130705</v>
      </c>
      <c r="I32" s="28" t="s">
        <v>98</v>
      </c>
      <c r="J32" s="30">
        <v>78541981893</v>
      </c>
      <c r="K32" s="30">
        <v>148046000107</v>
      </c>
      <c r="L32" s="30">
        <v>151966001000</v>
      </c>
      <c r="M32" s="30">
        <v>38646334000</v>
      </c>
      <c r="N32" s="30">
        <v>139352281000</v>
      </c>
      <c r="O32" s="30">
        <v>556552598000</v>
      </c>
    </row>
    <row r="33" spans="1:15" x14ac:dyDescent="0.25">
      <c r="A33" s="21" t="s">
        <v>50</v>
      </c>
      <c r="B33" s="2">
        <v>18890455089</v>
      </c>
      <c r="C33" s="2">
        <v>800000000</v>
      </c>
      <c r="D33" s="2"/>
      <c r="E33" s="2"/>
      <c r="F33" s="2">
        <v>53878000</v>
      </c>
      <c r="G33" s="2">
        <v>19744333089</v>
      </c>
      <c r="I33" s="28" t="s">
        <v>99</v>
      </c>
      <c r="J33" s="30">
        <v>26344876000</v>
      </c>
      <c r="K33" s="30">
        <v>511973000</v>
      </c>
      <c r="L33" s="30"/>
      <c r="M33" s="30"/>
      <c r="N33" s="30">
        <v>3805424296</v>
      </c>
      <c r="O33" s="30">
        <v>30662273296</v>
      </c>
    </row>
    <row r="34" spans="1:15" x14ac:dyDescent="0.25">
      <c r="A34" s="21" t="s">
        <v>51</v>
      </c>
      <c r="B34" s="2">
        <v>34901767930</v>
      </c>
      <c r="C34" s="2">
        <v>800000000</v>
      </c>
      <c r="D34" s="2"/>
      <c r="E34" s="2"/>
      <c r="F34" s="2">
        <v>721891000</v>
      </c>
      <c r="G34" s="2">
        <v>36423658930</v>
      </c>
      <c r="I34" s="28" t="s">
        <v>100</v>
      </c>
      <c r="J34" s="30">
        <v>15194404000</v>
      </c>
      <c r="K34" s="30">
        <v>5000000000</v>
      </c>
      <c r="L34" s="30">
        <v>20044660000</v>
      </c>
      <c r="M34" s="30"/>
      <c r="N34" s="30">
        <v>4781913057</v>
      </c>
      <c r="O34" s="30">
        <v>45020977057</v>
      </c>
    </row>
    <row r="35" spans="1:15" x14ac:dyDescent="0.25">
      <c r="A35" s="21" t="s">
        <v>52</v>
      </c>
      <c r="B35" s="2">
        <v>130025412731</v>
      </c>
      <c r="C35" s="2">
        <v>28862418000</v>
      </c>
      <c r="D35" s="2">
        <v>5328852000</v>
      </c>
      <c r="E35" s="2"/>
      <c r="F35" s="2">
        <v>26347338772</v>
      </c>
      <c r="G35" s="2">
        <v>190564021503</v>
      </c>
      <c r="I35" s="28" t="s">
        <v>101</v>
      </c>
      <c r="J35" s="30">
        <v>40495902000</v>
      </c>
      <c r="K35" s="30">
        <v>1000000000</v>
      </c>
      <c r="L35" s="30"/>
      <c r="M35" s="30"/>
      <c r="N35" s="30">
        <v>411345000</v>
      </c>
      <c r="O35" s="30">
        <v>41907247000</v>
      </c>
    </row>
    <row r="36" spans="1:15" x14ac:dyDescent="0.25">
      <c r="A36" s="20" t="s">
        <v>8</v>
      </c>
      <c r="B36" s="22">
        <v>337308249361</v>
      </c>
      <c r="C36" s="22">
        <v>195941740860</v>
      </c>
      <c r="D36" s="22">
        <v>16501727725</v>
      </c>
      <c r="E36" s="22"/>
      <c r="F36" s="22"/>
      <c r="G36" s="22">
        <v>549751717946</v>
      </c>
      <c r="I36" s="28" t="s">
        <v>102</v>
      </c>
      <c r="J36" s="30">
        <v>136194460000</v>
      </c>
      <c r="K36" s="30">
        <v>30072635000</v>
      </c>
      <c r="L36" s="30"/>
      <c r="M36" s="30"/>
      <c r="N36" s="30">
        <v>33881570000</v>
      </c>
      <c r="O36" s="30">
        <v>200148665000</v>
      </c>
    </row>
    <row r="37" spans="1:15" x14ac:dyDescent="0.25">
      <c r="A37" s="21" t="s">
        <v>37</v>
      </c>
      <c r="B37" s="2"/>
      <c r="C37" s="2">
        <v>1469166000</v>
      </c>
      <c r="D37" s="2"/>
      <c r="E37" s="2"/>
      <c r="F37" s="2"/>
      <c r="G37" s="2">
        <v>1469166000</v>
      </c>
      <c r="I37" s="27" t="s">
        <v>8</v>
      </c>
      <c r="J37" s="29">
        <v>287373747857</v>
      </c>
      <c r="K37" s="29">
        <v>355317636143</v>
      </c>
      <c r="L37" s="29">
        <v>148093976000</v>
      </c>
      <c r="M37" s="29"/>
      <c r="N37" s="29"/>
      <c r="O37" s="29">
        <v>790785360000</v>
      </c>
    </row>
    <row r="38" spans="1:15" x14ac:dyDescent="0.25">
      <c r="A38" s="21" t="s">
        <v>53</v>
      </c>
      <c r="B38" s="2">
        <v>42823418746</v>
      </c>
      <c r="C38" s="2"/>
      <c r="D38" s="2"/>
      <c r="E38" s="2"/>
      <c r="F38" s="2"/>
      <c r="G38" s="2">
        <v>42823418746</v>
      </c>
      <c r="I38" s="28" t="s">
        <v>83</v>
      </c>
      <c r="J38" s="30"/>
      <c r="K38" s="30">
        <v>3508250000</v>
      </c>
      <c r="L38" s="30"/>
      <c r="M38" s="30"/>
      <c r="N38" s="30"/>
      <c r="O38" s="30">
        <v>3508250000</v>
      </c>
    </row>
    <row r="39" spans="1:15" x14ac:dyDescent="0.25">
      <c r="A39" s="21" t="s">
        <v>54</v>
      </c>
      <c r="B39" s="2">
        <v>294484830615</v>
      </c>
      <c r="C39" s="2">
        <v>194472574860</v>
      </c>
      <c r="D39" s="2">
        <v>16501727725</v>
      </c>
      <c r="E39" s="2"/>
      <c r="F39" s="2"/>
      <c r="G39" s="2">
        <v>505459133200</v>
      </c>
      <c r="I39" s="28" t="s">
        <v>103</v>
      </c>
      <c r="J39" s="30">
        <v>225972857</v>
      </c>
      <c r="K39" s="30">
        <v>67901454143</v>
      </c>
      <c r="L39" s="30"/>
      <c r="M39" s="30"/>
      <c r="N39" s="30"/>
      <c r="O39" s="30">
        <v>68127427000</v>
      </c>
    </row>
    <row r="40" spans="1:15" x14ac:dyDescent="0.25">
      <c r="A40" s="20" t="s">
        <v>14</v>
      </c>
      <c r="B40" s="22">
        <v>141019952676</v>
      </c>
      <c r="C40" s="22">
        <v>133260861734</v>
      </c>
      <c r="D40" s="22">
        <v>9178080</v>
      </c>
      <c r="E40" s="22"/>
      <c r="F40" s="22">
        <v>8898256000</v>
      </c>
      <c r="G40" s="22">
        <v>283188248490</v>
      </c>
      <c r="I40" s="28" t="s">
        <v>104</v>
      </c>
      <c r="J40" s="30">
        <v>286074150000</v>
      </c>
      <c r="K40" s="30">
        <v>16877274000</v>
      </c>
      <c r="L40" s="30">
        <v>146992301000</v>
      </c>
      <c r="M40" s="30"/>
      <c r="N40" s="30"/>
      <c r="O40" s="30">
        <v>449943725000</v>
      </c>
    </row>
    <row r="41" spans="1:15" x14ac:dyDescent="0.25">
      <c r="A41" s="21" t="s">
        <v>37</v>
      </c>
      <c r="B41" s="2"/>
      <c r="C41" s="2">
        <v>66515210000</v>
      </c>
      <c r="D41" s="2"/>
      <c r="E41" s="2"/>
      <c r="F41" s="2"/>
      <c r="G41" s="2">
        <v>66515210000</v>
      </c>
      <c r="I41" s="28" t="s">
        <v>105</v>
      </c>
      <c r="J41" s="30">
        <v>1073625000</v>
      </c>
      <c r="K41" s="30">
        <v>267030658000</v>
      </c>
      <c r="L41" s="30">
        <v>1101675000</v>
      </c>
      <c r="M41" s="30"/>
      <c r="N41" s="30"/>
      <c r="O41" s="30">
        <v>269205958000</v>
      </c>
    </row>
    <row r="42" spans="1:15" x14ac:dyDescent="0.25">
      <c r="A42" s="21" t="s">
        <v>55</v>
      </c>
      <c r="B42" s="2">
        <v>73406540259</v>
      </c>
      <c r="C42" s="2">
        <v>57184435176</v>
      </c>
      <c r="D42" s="2"/>
      <c r="E42" s="2"/>
      <c r="F42" s="2"/>
      <c r="G42" s="2">
        <v>130590975435</v>
      </c>
      <c r="I42" s="27" t="s">
        <v>14</v>
      </c>
      <c r="J42" s="29">
        <v>229846771024</v>
      </c>
      <c r="K42" s="29">
        <v>169453864976</v>
      </c>
      <c r="L42" s="29"/>
      <c r="M42" s="29"/>
      <c r="N42" s="29">
        <v>7813929000</v>
      </c>
      <c r="O42" s="29">
        <v>407114565000</v>
      </c>
    </row>
    <row r="43" spans="1:15" x14ac:dyDescent="0.25">
      <c r="A43" s="21" t="s">
        <v>56</v>
      </c>
      <c r="B43" s="2">
        <v>20661545910</v>
      </c>
      <c r="C43" s="2"/>
      <c r="D43" s="2"/>
      <c r="E43" s="2"/>
      <c r="F43" s="2">
        <v>281466000</v>
      </c>
      <c r="G43" s="2">
        <v>20943011910</v>
      </c>
      <c r="I43" s="28" t="s">
        <v>83</v>
      </c>
      <c r="J43" s="30"/>
      <c r="K43" s="30">
        <v>73305045000</v>
      </c>
      <c r="L43" s="30"/>
      <c r="M43" s="30"/>
      <c r="N43" s="30"/>
      <c r="O43" s="30">
        <v>73305045000</v>
      </c>
    </row>
    <row r="44" spans="1:15" x14ac:dyDescent="0.25">
      <c r="A44" s="21" t="s">
        <v>57</v>
      </c>
      <c r="B44" s="2">
        <v>22644945620</v>
      </c>
      <c r="C44" s="2">
        <v>8473140972</v>
      </c>
      <c r="D44" s="2">
        <v>9178080</v>
      </c>
      <c r="E44" s="2"/>
      <c r="F44" s="2">
        <v>8612977000</v>
      </c>
      <c r="G44" s="2">
        <v>39740241672</v>
      </c>
      <c r="I44" s="28" t="s">
        <v>106</v>
      </c>
      <c r="J44" s="30">
        <v>109153139024</v>
      </c>
      <c r="K44" s="30">
        <v>90365538976</v>
      </c>
      <c r="L44" s="30"/>
      <c r="M44" s="30"/>
      <c r="N44" s="30"/>
      <c r="O44" s="30">
        <v>199518678000</v>
      </c>
    </row>
    <row r="45" spans="1:15" x14ac:dyDescent="0.25">
      <c r="A45" s="21" t="s">
        <v>58</v>
      </c>
      <c r="B45" s="2">
        <v>24306920887</v>
      </c>
      <c r="C45" s="2">
        <v>1088075586</v>
      </c>
      <c r="D45" s="2"/>
      <c r="E45" s="2"/>
      <c r="F45" s="2">
        <v>3813000</v>
      </c>
      <c r="G45" s="2">
        <v>25398809473</v>
      </c>
      <c r="I45" s="28" t="s">
        <v>107</v>
      </c>
      <c r="J45" s="30">
        <v>32918518000</v>
      </c>
      <c r="K45" s="30"/>
      <c r="L45" s="30"/>
      <c r="M45" s="30"/>
      <c r="N45" s="30"/>
      <c r="O45" s="30">
        <v>32918518000</v>
      </c>
    </row>
    <row r="46" spans="1:15" x14ac:dyDescent="0.25">
      <c r="A46" s="20" t="s">
        <v>3</v>
      </c>
      <c r="B46" s="22">
        <v>144978211119</v>
      </c>
      <c r="C46" s="22">
        <v>96496695000</v>
      </c>
      <c r="D46" s="22"/>
      <c r="E46" s="22"/>
      <c r="F46" s="22">
        <v>16428405000</v>
      </c>
      <c r="G46" s="22">
        <v>257903311119</v>
      </c>
      <c r="I46" s="28" t="s">
        <v>108</v>
      </c>
      <c r="J46" s="30">
        <v>49208513000</v>
      </c>
      <c r="K46" s="30">
        <v>4105652000</v>
      </c>
      <c r="L46" s="30"/>
      <c r="M46" s="30"/>
      <c r="N46" s="30">
        <v>7810000000</v>
      </c>
      <c r="O46" s="30">
        <v>61124165000</v>
      </c>
    </row>
    <row r="47" spans="1:15" x14ac:dyDescent="0.25">
      <c r="A47" s="21" t="s">
        <v>37</v>
      </c>
      <c r="B47" s="2">
        <v>123234716119</v>
      </c>
      <c r="C47" s="2">
        <v>96496695000</v>
      </c>
      <c r="D47" s="2"/>
      <c r="E47" s="2"/>
      <c r="F47" s="2"/>
      <c r="G47" s="2">
        <v>219731411119</v>
      </c>
      <c r="I47" s="28" t="s">
        <v>109</v>
      </c>
      <c r="J47" s="30">
        <v>38566601000</v>
      </c>
      <c r="K47" s="30">
        <v>1677629000</v>
      </c>
      <c r="L47" s="30"/>
      <c r="M47" s="30"/>
      <c r="N47" s="30">
        <v>3929000</v>
      </c>
      <c r="O47" s="30">
        <v>40248159000</v>
      </c>
    </row>
    <row r="48" spans="1:15" x14ac:dyDescent="0.25">
      <c r="A48" s="21" t="s">
        <v>59</v>
      </c>
      <c r="B48" s="2">
        <v>4943100000</v>
      </c>
      <c r="C48" s="2"/>
      <c r="D48" s="2"/>
      <c r="E48" s="2"/>
      <c r="F48" s="2">
        <v>798405000</v>
      </c>
      <c r="G48" s="2">
        <v>5741505000</v>
      </c>
      <c r="I48" s="27" t="s">
        <v>16</v>
      </c>
      <c r="J48" s="29">
        <v>252771511000</v>
      </c>
      <c r="K48" s="29">
        <v>5121318000</v>
      </c>
      <c r="L48" s="29">
        <v>2381164000</v>
      </c>
      <c r="M48" s="29"/>
      <c r="N48" s="29">
        <v>280000000</v>
      </c>
      <c r="O48" s="29">
        <v>260553993000</v>
      </c>
    </row>
    <row r="49" spans="1:15" x14ac:dyDescent="0.25">
      <c r="A49" s="21" t="s">
        <v>60</v>
      </c>
      <c r="B49" s="2">
        <v>16800395000</v>
      </c>
      <c r="C49" s="2"/>
      <c r="D49" s="2"/>
      <c r="E49" s="2"/>
      <c r="F49" s="2">
        <v>15630000000</v>
      </c>
      <c r="G49" s="2">
        <v>32430395000</v>
      </c>
      <c r="I49" s="28" t="s">
        <v>110</v>
      </c>
      <c r="J49" s="30">
        <v>178277524000</v>
      </c>
      <c r="K49" s="30"/>
      <c r="L49" s="30"/>
      <c r="M49" s="30"/>
      <c r="N49" s="30"/>
      <c r="O49" s="30">
        <v>178277524000</v>
      </c>
    </row>
    <row r="50" spans="1:15" x14ac:dyDescent="0.25">
      <c r="A50" s="20" t="s">
        <v>16</v>
      </c>
      <c r="B50" s="22">
        <v>158979284638</v>
      </c>
      <c r="C50" s="22"/>
      <c r="D50" s="22">
        <v>26249077333</v>
      </c>
      <c r="E50" s="22"/>
      <c r="F50" s="22">
        <v>384721000</v>
      </c>
      <c r="G50" s="22">
        <v>185613082971</v>
      </c>
      <c r="I50" s="28" t="s">
        <v>111</v>
      </c>
      <c r="J50" s="30">
        <v>59520161000</v>
      </c>
      <c r="K50" s="30">
        <v>5121318000</v>
      </c>
      <c r="L50" s="30">
        <v>2381164000</v>
      </c>
      <c r="M50" s="30"/>
      <c r="N50" s="30">
        <v>280000000</v>
      </c>
      <c r="O50" s="30">
        <v>67302643000</v>
      </c>
    </row>
    <row r="51" spans="1:15" x14ac:dyDescent="0.25">
      <c r="A51" s="21" t="s">
        <v>61</v>
      </c>
      <c r="B51" s="2">
        <v>107351283307</v>
      </c>
      <c r="C51" s="2"/>
      <c r="D51" s="2">
        <v>12731253333</v>
      </c>
      <c r="E51" s="2"/>
      <c r="F51" s="2"/>
      <c r="G51" s="2">
        <v>120082536640</v>
      </c>
      <c r="I51" s="28" t="s">
        <v>112</v>
      </c>
      <c r="J51" s="30">
        <v>14973826000</v>
      </c>
      <c r="K51" s="30"/>
      <c r="L51" s="30"/>
      <c r="M51" s="30"/>
      <c r="N51" s="30"/>
      <c r="O51" s="30">
        <v>14973826000</v>
      </c>
    </row>
    <row r="52" spans="1:15" x14ac:dyDescent="0.25">
      <c r="A52" s="21" t="s">
        <v>62</v>
      </c>
      <c r="B52" s="2">
        <v>38623197903</v>
      </c>
      <c r="C52" s="2"/>
      <c r="D52" s="2">
        <v>13517824000</v>
      </c>
      <c r="E52" s="2"/>
      <c r="F52" s="2">
        <v>384721000</v>
      </c>
      <c r="G52" s="2">
        <v>52525742903</v>
      </c>
      <c r="I52" s="27" t="s">
        <v>3</v>
      </c>
      <c r="J52" s="29">
        <v>110960371000</v>
      </c>
      <c r="K52" s="29">
        <v>125814058000</v>
      </c>
      <c r="L52" s="29"/>
      <c r="M52" s="29"/>
      <c r="N52" s="29">
        <v>11147497000</v>
      </c>
      <c r="O52" s="29">
        <v>247921926000</v>
      </c>
    </row>
    <row r="53" spans="1:15" x14ac:dyDescent="0.25">
      <c r="A53" s="21" t="s">
        <v>63</v>
      </c>
      <c r="B53" s="2">
        <v>13004803428</v>
      </c>
      <c r="C53" s="2"/>
      <c r="D53" s="2"/>
      <c r="E53" s="2"/>
      <c r="F53" s="2"/>
      <c r="G53" s="2">
        <v>13004803428</v>
      </c>
      <c r="I53" s="28" t="s">
        <v>113</v>
      </c>
      <c r="J53" s="30">
        <v>45998917000</v>
      </c>
      <c r="K53" s="30">
        <v>644000000</v>
      </c>
      <c r="L53" s="30"/>
      <c r="M53" s="30"/>
      <c r="N53" s="30"/>
      <c r="O53" s="30">
        <v>46642917000</v>
      </c>
    </row>
    <row r="54" spans="1:15" x14ac:dyDescent="0.25">
      <c r="A54" s="20" t="s">
        <v>7</v>
      </c>
      <c r="B54" s="22">
        <v>113168540856</v>
      </c>
      <c r="C54" s="22">
        <v>5099857000</v>
      </c>
      <c r="D54" s="22"/>
      <c r="E54" s="22"/>
      <c r="F54" s="22"/>
      <c r="G54" s="22">
        <v>118268397856</v>
      </c>
      <c r="I54" s="28" t="s">
        <v>83</v>
      </c>
      <c r="J54" s="30">
        <v>18400000000</v>
      </c>
      <c r="K54" s="30">
        <v>125170058000</v>
      </c>
      <c r="L54" s="30"/>
      <c r="M54" s="30"/>
      <c r="N54" s="30"/>
      <c r="O54" s="30">
        <v>143570058000</v>
      </c>
    </row>
    <row r="55" spans="1:15" x14ac:dyDescent="0.25">
      <c r="A55" s="21" t="s">
        <v>64</v>
      </c>
      <c r="B55" s="2">
        <v>75372535292</v>
      </c>
      <c r="C55" s="2"/>
      <c r="D55" s="2"/>
      <c r="E55" s="2"/>
      <c r="F55" s="2"/>
      <c r="G55" s="2">
        <v>75372535292</v>
      </c>
      <c r="I55" s="28" t="s">
        <v>114</v>
      </c>
      <c r="J55" s="30">
        <v>8982835000</v>
      </c>
      <c r="K55" s="30"/>
      <c r="L55" s="30"/>
      <c r="M55" s="30"/>
      <c r="N55" s="30"/>
      <c r="O55" s="30">
        <v>8982835000</v>
      </c>
    </row>
    <row r="56" spans="1:15" x14ac:dyDescent="0.25">
      <c r="A56" s="21" t="s">
        <v>65</v>
      </c>
      <c r="B56" s="2">
        <v>20031955402</v>
      </c>
      <c r="C56" s="2">
        <v>5099857000</v>
      </c>
      <c r="D56" s="2"/>
      <c r="E56" s="2"/>
      <c r="F56" s="2"/>
      <c r="G56" s="2">
        <v>25131812402</v>
      </c>
      <c r="I56" s="28" t="s">
        <v>115</v>
      </c>
      <c r="J56" s="30">
        <v>5246948000</v>
      </c>
      <c r="K56" s="30"/>
      <c r="L56" s="30"/>
      <c r="M56" s="30"/>
      <c r="N56" s="30">
        <v>620645000</v>
      </c>
      <c r="O56" s="30">
        <v>5867593000</v>
      </c>
    </row>
    <row r="57" spans="1:15" x14ac:dyDescent="0.25">
      <c r="A57" s="21" t="s">
        <v>66</v>
      </c>
      <c r="B57" s="2">
        <v>17764050162</v>
      </c>
      <c r="C57" s="2"/>
      <c r="D57" s="2"/>
      <c r="E57" s="2"/>
      <c r="F57" s="2"/>
      <c r="G57" s="2">
        <v>17764050162</v>
      </c>
      <c r="I57" s="28" t="s">
        <v>116</v>
      </c>
      <c r="J57" s="30">
        <v>32331671000</v>
      </c>
      <c r="K57" s="30"/>
      <c r="L57" s="30"/>
      <c r="M57" s="30"/>
      <c r="N57" s="30">
        <v>10526852000</v>
      </c>
      <c r="O57" s="30">
        <v>42858523000</v>
      </c>
    </row>
    <row r="58" spans="1:15" x14ac:dyDescent="0.25">
      <c r="A58" s="20" t="s">
        <v>11</v>
      </c>
      <c r="B58" s="22">
        <v>92190136910</v>
      </c>
      <c r="C58" s="22"/>
      <c r="D58" s="22"/>
      <c r="E58" s="22"/>
      <c r="F58" s="22"/>
      <c r="G58" s="22">
        <v>92190136910</v>
      </c>
      <c r="I58" s="27" t="s">
        <v>7</v>
      </c>
      <c r="J58" s="29">
        <v>138541678000</v>
      </c>
      <c r="K58" s="29">
        <v>3806047000</v>
      </c>
      <c r="L58" s="29"/>
      <c r="M58" s="29"/>
      <c r="N58" s="29"/>
      <c r="O58" s="29">
        <v>142347725000</v>
      </c>
    </row>
    <row r="59" spans="1:15" x14ac:dyDescent="0.25">
      <c r="A59" s="21" t="s">
        <v>67</v>
      </c>
      <c r="B59" s="2">
        <v>88004818429</v>
      </c>
      <c r="C59" s="2"/>
      <c r="D59" s="2"/>
      <c r="E59" s="2"/>
      <c r="F59" s="2"/>
      <c r="G59" s="2">
        <v>88004818429</v>
      </c>
      <c r="I59" s="28" t="s">
        <v>117</v>
      </c>
      <c r="J59" s="30">
        <v>80867391000</v>
      </c>
      <c r="K59" s="30"/>
      <c r="L59" s="30"/>
      <c r="M59" s="30"/>
      <c r="N59" s="30"/>
      <c r="O59" s="30">
        <v>80867391000</v>
      </c>
    </row>
    <row r="60" spans="1:15" x14ac:dyDescent="0.25">
      <c r="A60" s="21" t="s">
        <v>68</v>
      </c>
      <c r="B60" s="2">
        <v>4185318481</v>
      </c>
      <c r="C60" s="2"/>
      <c r="D60" s="2"/>
      <c r="E60" s="2"/>
      <c r="F60" s="2"/>
      <c r="G60" s="2">
        <v>4185318481</v>
      </c>
      <c r="I60" s="28" t="s">
        <v>118</v>
      </c>
      <c r="J60" s="30">
        <v>31696624000</v>
      </c>
      <c r="K60" s="30">
        <v>3806047000</v>
      </c>
      <c r="L60" s="30"/>
      <c r="M60" s="30"/>
      <c r="N60" s="30"/>
      <c r="O60" s="30">
        <v>35502671000</v>
      </c>
    </row>
    <row r="61" spans="1:15" x14ac:dyDescent="0.25">
      <c r="A61" s="20" t="s">
        <v>17</v>
      </c>
      <c r="B61" s="22">
        <v>90029056215</v>
      </c>
      <c r="C61" s="22"/>
      <c r="D61" s="22"/>
      <c r="E61" s="22"/>
      <c r="F61" s="22"/>
      <c r="G61" s="22">
        <v>90029056215</v>
      </c>
      <c r="I61" s="28" t="s">
        <v>119</v>
      </c>
      <c r="J61" s="30">
        <v>25977663000</v>
      </c>
      <c r="K61" s="30"/>
      <c r="L61" s="30"/>
      <c r="M61" s="30"/>
      <c r="N61" s="30"/>
      <c r="O61" s="30">
        <v>25977663000</v>
      </c>
    </row>
    <row r="62" spans="1:15" x14ac:dyDescent="0.25">
      <c r="A62" s="21" t="s">
        <v>69</v>
      </c>
      <c r="B62" s="2">
        <v>90029056215</v>
      </c>
      <c r="C62" s="2"/>
      <c r="D62" s="2"/>
      <c r="E62" s="2"/>
      <c r="F62" s="2"/>
      <c r="G62" s="2">
        <v>90029056215</v>
      </c>
      <c r="I62" s="27" t="s">
        <v>11</v>
      </c>
      <c r="J62" s="29">
        <v>117914121000</v>
      </c>
      <c r="K62" s="29">
        <v>170000000</v>
      </c>
      <c r="L62" s="29"/>
      <c r="M62" s="29"/>
      <c r="N62" s="29"/>
      <c r="O62" s="29">
        <v>118084121000</v>
      </c>
    </row>
    <row r="63" spans="1:15" x14ac:dyDescent="0.25">
      <c r="A63" s="20" t="s">
        <v>13</v>
      </c>
      <c r="B63" s="22">
        <v>66253749693</v>
      </c>
      <c r="C63" s="22">
        <v>1492794000</v>
      </c>
      <c r="D63" s="22"/>
      <c r="E63" s="22"/>
      <c r="F63" s="22"/>
      <c r="G63" s="22">
        <v>67746543693</v>
      </c>
      <c r="I63" s="28" t="s">
        <v>120</v>
      </c>
      <c r="J63" s="30">
        <v>113197556000</v>
      </c>
      <c r="K63" s="30"/>
      <c r="L63" s="30"/>
      <c r="M63" s="30"/>
      <c r="N63" s="30"/>
      <c r="O63" s="30">
        <v>113197556000</v>
      </c>
    </row>
    <row r="64" spans="1:15" x14ac:dyDescent="0.25">
      <c r="A64" s="21" t="s">
        <v>70</v>
      </c>
      <c r="B64" s="2">
        <v>66253749693</v>
      </c>
      <c r="C64" s="2">
        <v>1492794000</v>
      </c>
      <c r="D64" s="2"/>
      <c r="E64" s="2"/>
      <c r="F64" s="2"/>
      <c r="G64" s="2">
        <v>67746543693</v>
      </c>
      <c r="I64" s="28" t="s">
        <v>121</v>
      </c>
      <c r="J64" s="30">
        <v>4716565000</v>
      </c>
      <c r="K64" s="30">
        <v>170000000</v>
      </c>
      <c r="L64" s="30"/>
      <c r="M64" s="30"/>
      <c r="N64" s="30"/>
      <c r="O64" s="30">
        <v>4886565000</v>
      </c>
    </row>
    <row r="65" spans="1:15" x14ac:dyDescent="0.25">
      <c r="A65" s="20" t="s">
        <v>4</v>
      </c>
      <c r="B65" s="22"/>
      <c r="C65" s="22">
        <v>31944271000</v>
      </c>
      <c r="D65" s="22"/>
      <c r="E65" s="22"/>
      <c r="F65" s="22">
        <v>19307276742</v>
      </c>
      <c r="G65" s="22">
        <v>51251547742</v>
      </c>
      <c r="I65" s="27" t="s">
        <v>17</v>
      </c>
      <c r="J65" s="29">
        <v>107153082000</v>
      </c>
      <c r="K65" s="29"/>
      <c r="L65" s="29">
        <v>5379000</v>
      </c>
      <c r="M65" s="29"/>
      <c r="N65" s="29"/>
      <c r="O65" s="29">
        <v>107158461000</v>
      </c>
    </row>
    <row r="66" spans="1:15" x14ac:dyDescent="0.25">
      <c r="A66" s="21" t="s">
        <v>71</v>
      </c>
      <c r="B66" s="2"/>
      <c r="C66" s="2">
        <v>31944271000</v>
      </c>
      <c r="D66" s="2"/>
      <c r="E66" s="2"/>
      <c r="F66" s="2">
        <v>19307276742</v>
      </c>
      <c r="G66" s="2">
        <v>51251547742</v>
      </c>
      <c r="I66" s="28" t="s">
        <v>122</v>
      </c>
      <c r="J66" s="30">
        <v>107153082000</v>
      </c>
      <c r="K66" s="30"/>
      <c r="L66" s="30">
        <v>5379000</v>
      </c>
      <c r="M66" s="30"/>
      <c r="N66" s="30"/>
      <c r="O66" s="30">
        <v>107158461000</v>
      </c>
    </row>
    <row r="67" spans="1:15" x14ac:dyDescent="0.25">
      <c r="A67" s="20" t="s">
        <v>20</v>
      </c>
      <c r="B67" s="22">
        <v>35894973000</v>
      </c>
      <c r="C67" s="22"/>
      <c r="D67" s="22"/>
      <c r="E67" s="22"/>
      <c r="F67" s="22">
        <v>1340391000</v>
      </c>
      <c r="G67" s="22">
        <v>37235364000</v>
      </c>
      <c r="I67" s="27" t="s">
        <v>13</v>
      </c>
      <c r="J67" s="29">
        <v>80722996000</v>
      </c>
      <c r="K67" s="29">
        <v>1339246000</v>
      </c>
      <c r="L67" s="29"/>
      <c r="M67" s="29"/>
      <c r="N67" s="29"/>
      <c r="O67" s="29">
        <v>82062242000</v>
      </c>
    </row>
    <row r="68" spans="1:15" x14ac:dyDescent="0.25">
      <c r="A68" s="21" t="s">
        <v>72</v>
      </c>
      <c r="B68" s="2">
        <v>11749270000</v>
      </c>
      <c r="C68" s="2"/>
      <c r="D68" s="2"/>
      <c r="E68" s="2"/>
      <c r="F68" s="2"/>
      <c r="G68" s="2">
        <v>11749270000</v>
      </c>
      <c r="I68" s="28" t="s">
        <v>123</v>
      </c>
      <c r="J68" s="30">
        <v>80722996000</v>
      </c>
      <c r="K68" s="30">
        <v>1339246000</v>
      </c>
      <c r="L68" s="30"/>
      <c r="M68" s="30"/>
      <c r="N68" s="30"/>
      <c r="O68" s="30">
        <v>82062242000</v>
      </c>
    </row>
    <row r="69" spans="1:15" x14ac:dyDescent="0.25">
      <c r="A69" s="21" t="s">
        <v>73</v>
      </c>
      <c r="B69" s="2">
        <v>3025656000</v>
      </c>
      <c r="C69" s="2"/>
      <c r="D69" s="2"/>
      <c r="E69" s="2"/>
      <c r="F69" s="2"/>
      <c r="G69" s="2">
        <v>3025656000</v>
      </c>
      <c r="I69" s="27" t="s">
        <v>20</v>
      </c>
      <c r="J69" s="29">
        <v>46285169000</v>
      </c>
      <c r="K69" s="29"/>
      <c r="L69" s="29"/>
      <c r="M69" s="29"/>
      <c r="N69" s="29">
        <v>1480398000</v>
      </c>
      <c r="O69" s="29">
        <v>47765567000</v>
      </c>
    </row>
    <row r="70" spans="1:15" x14ac:dyDescent="0.25">
      <c r="A70" s="21" t="s">
        <v>74</v>
      </c>
      <c r="B70" s="2">
        <v>21120047000</v>
      </c>
      <c r="C70" s="2"/>
      <c r="D70" s="2"/>
      <c r="E70" s="2"/>
      <c r="F70" s="2">
        <v>1340391000</v>
      </c>
      <c r="G70" s="2">
        <v>22460438000</v>
      </c>
      <c r="I70" s="28" t="s">
        <v>124</v>
      </c>
      <c r="J70" s="30">
        <v>7568846000</v>
      </c>
      <c r="K70" s="30"/>
      <c r="L70" s="30"/>
      <c r="M70" s="30"/>
      <c r="N70" s="30"/>
      <c r="O70" s="30">
        <v>7568846000</v>
      </c>
    </row>
    <row r="71" spans="1:15" x14ac:dyDescent="0.25">
      <c r="A71" s="20" t="s">
        <v>18</v>
      </c>
      <c r="B71" s="22">
        <v>7359163544</v>
      </c>
      <c r="C71" s="22"/>
      <c r="D71" s="22"/>
      <c r="E71" s="22"/>
      <c r="F71" s="22"/>
      <c r="G71" s="22">
        <v>7359163544</v>
      </c>
      <c r="I71" s="28" t="s">
        <v>125</v>
      </c>
      <c r="J71" s="30">
        <v>3243791000</v>
      </c>
      <c r="K71" s="30"/>
      <c r="L71" s="30"/>
      <c r="M71" s="30"/>
      <c r="N71" s="30"/>
      <c r="O71" s="30">
        <v>3243791000</v>
      </c>
    </row>
    <row r="72" spans="1:15" x14ac:dyDescent="0.25">
      <c r="A72" s="21" t="s">
        <v>75</v>
      </c>
      <c r="B72" s="2">
        <v>7359163544</v>
      </c>
      <c r="C72" s="2"/>
      <c r="D72" s="2"/>
      <c r="E72" s="2"/>
      <c r="F72" s="2"/>
      <c r="G72" s="2">
        <v>7359163544</v>
      </c>
      <c r="I72" s="28" t="s">
        <v>126</v>
      </c>
      <c r="J72" s="30">
        <v>35472532000</v>
      </c>
      <c r="K72" s="30"/>
      <c r="L72" s="30"/>
      <c r="M72" s="30"/>
      <c r="N72" s="30">
        <v>1480398000</v>
      </c>
      <c r="O72" s="30">
        <v>36952930000</v>
      </c>
    </row>
    <row r="73" spans="1:15" x14ac:dyDescent="0.25">
      <c r="A73" s="24" t="s">
        <v>25</v>
      </c>
      <c r="B73" s="25">
        <v>10680060500596</v>
      </c>
      <c r="C73" s="25">
        <v>5872408361026</v>
      </c>
      <c r="D73" s="25">
        <v>1611742544539</v>
      </c>
      <c r="E73" s="25">
        <v>5549564970751</v>
      </c>
      <c r="F73" s="25">
        <v>3272871606118</v>
      </c>
      <c r="G73" s="25">
        <f>26848577598030+'Pregunta 7'!E1</f>
        <v>26848577598030</v>
      </c>
      <c r="I73" s="27" t="s">
        <v>4</v>
      </c>
      <c r="J73" s="29"/>
      <c r="K73" s="29">
        <v>34668318000</v>
      </c>
      <c r="L73" s="29"/>
      <c r="M73" s="29"/>
      <c r="N73" s="29">
        <v>12900029433</v>
      </c>
      <c r="O73" s="29">
        <v>47568347433</v>
      </c>
    </row>
    <row r="74" spans="1:15" x14ac:dyDescent="0.25">
      <c r="A74" s="26" t="s">
        <v>80</v>
      </c>
      <c r="G74" s="2"/>
      <c r="I74" s="28" t="s">
        <v>127</v>
      </c>
      <c r="J74" s="30"/>
      <c r="K74" s="30">
        <v>34668318000</v>
      </c>
      <c r="L74" s="30"/>
      <c r="M74" s="30"/>
      <c r="N74" s="30">
        <v>12900029433</v>
      </c>
      <c r="O74" s="30">
        <v>47568347433</v>
      </c>
    </row>
    <row r="75" spans="1:15" x14ac:dyDescent="0.25">
      <c r="A75" t="s">
        <v>82</v>
      </c>
      <c r="I75" s="27" t="s">
        <v>18</v>
      </c>
      <c r="J75" s="29">
        <v>10506982000</v>
      </c>
      <c r="K75" s="29"/>
      <c r="L75" s="29"/>
      <c r="M75" s="29"/>
      <c r="N75" s="29"/>
      <c r="O75" s="29">
        <v>10506982000</v>
      </c>
    </row>
    <row r="76" spans="1:15" x14ac:dyDescent="0.25">
      <c r="I76" s="28" t="s">
        <v>128</v>
      </c>
      <c r="J76" s="30">
        <v>10506982000</v>
      </c>
      <c r="K76" s="30"/>
      <c r="L76" s="30"/>
      <c r="M76" s="30"/>
      <c r="N76" s="30"/>
      <c r="O76" s="30">
        <v>10506982000</v>
      </c>
    </row>
    <row r="77" spans="1:15" x14ac:dyDescent="0.25">
      <c r="I77" s="32" t="s">
        <v>25</v>
      </c>
      <c r="J77" s="33">
        <v>10078953049291</v>
      </c>
      <c r="K77" s="33">
        <v>6365277297471</v>
      </c>
      <c r="L77" s="33">
        <v>5348877194574</v>
      </c>
      <c r="M77" s="33">
        <v>6117689551909</v>
      </c>
      <c r="N77" s="33">
        <v>3388897498786</v>
      </c>
      <c r="O77" s="33">
        <v>31299694592031</v>
      </c>
    </row>
    <row r="78" spans="1:15" x14ac:dyDescent="0.25">
      <c r="I78" s="26" t="s">
        <v>80</v>
      </c>
      <c r="O78" s="2"/>
    </row>
    <row r="79" spans="1:15" x14ac:dyDescent="0.25">
      <c r="I79" t="s">
        <v>82</v>
      </c>
    </row>
    <row r="81" spans="15:15" x14ac:dyDescent="0.25">
      <c r="O81" s="2"/>
    </row>
  </sheetData>
  <mergeCells count="4">
    <mergeCell ref="A2:G2"/>
    <mergeCell ref="A3:G3"/>
    <mergeCell ref="I2:O2"/>
    <mergeCell ref="I3:O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68876-4F28-4659-AEB4-A935A09B6D34}">
  <dimension ref="A1:E17"/>
  <sheetViews>
    <sheetView showGridLines="0" workbookViewId="0"/>
  </sheetViews>
  <sheetFormatPr baseColWidth="10" defaultRowHeight="14.25" x14ac:dyDescent="0.2"/>
  <cols>
    <col min="1" max="1" width="35.5703125" style="34" customWidth="1"/>
    <col min="2" max="2" width="15.28515625" style="34" customWidth="1"/>
    <col min="3" max="3" width="15" style="34" customWidth="1"/>
    <col min="4" max="4" width="14" style="34" customWidth="1"/>
    <col min="5" max="5" width="14" style="34" bestFit="1" customWidth="1"/>
    <col min="6" max="16384" width="11.42578125" style="34"/>
  </cols>
  <sheetData>
    <row r="1" spans="1:5" x14ac:dyDescent="0.2">
      <c r="E1" s="36"/>
    </row>
    <row r="2" spans="1:5" ht="15" x14ac:dyDescent="0.25">
      <c r="A2" s="45" t="s">
        <v>134</v>
      </c>
      <c r="B2" s="45"/>
      <c r="C2" s="45"/>
      <c r="D2" s="45"/>
      <c r="E2" s="36"/>
    </row>
    <row r="3" spans="1:5" x14ac:dyDescent="0.2">
      <c r="A3" s="46" t="s">
        <v>79</v>
      </c>
      <c r="B3" s="46"/>
      <c r="C3" s="46"/>
      <c r="D3" s="46"/>
    </row>
    <row r="4" spans="1:5" ht="25.5" x14ac:dyDescent="0.2">
      <c r="A4" s="31" t="s">
        <v>133</v>
      </c>
      <c r="B4" s="31" t="s">
        <v>130</v>
      </c>
      <c r="C4" s="31" t="s">
        <v>1</v>
      </c>
      <c r="D4" s="31" t="s">
        <v>137</v>
      </c>
    </row>
    <row r="5" spans="1:5" x14ac:dyDescent="0.2">
      <c r="A5" s="35" t="s">
        <v>132</v>
      </c>
      <c r="B5" s="36">
        <v>3796752884187</v>
      </c>
      <c r="C5" s="36">
        <v>1298829294516</v>
      </c>
      <c r="D5" s="37">
        <v>0.34208949966837748</v>
      </c>
    </row>
    <row r="6" spans="1:5" x14ac:dyDescent="0.2">
      <c r="A6" s="35" t="s">
        <v>135</v>
      </c>
      <c r="B6" s="36">
        <v>1007384542813</v>
      </c>
      <c r="C6" s="36">
        <v>396138979451</v>
      </c>
      <c r="D6" s="37">
        <v>0.39323511788738552</v>
      </c>
    </row>
    <row r="7" spans="1:5" x14ac:dyDescent="0.2">
      <c r="A7" s="35" t="s">
        <v>131</v>
      </c>
      <c r="B7" s="36">
        <v>544739767574</v>
      </c>
      <c r="C7" s="36">
        <v>97461982138</v>
      </c>
      <c r="D7" s="37">
        <v>0.17891475515372632</v>
      </c>
    </row>
    <row r="8" spans="1:5" x14ac:dyDescent="0.2">
      <c r="A8" s="38" t="s">
        <v>76</v>
      </c>
      <c r="B8" s="39">
        <f>+B7+B6+B5</f>
        <v>5348877194574</v>
      </c>
      <c r="C8" s="39">
        <v>1792430256105</v>
      </c>
      <c r="D8" s="40">
        <v>0.33510402106880943</v>
      </c>
    </row>
    <row r="10" spans="1:5" ht="15" x14ac:dyDescent="0.25">
      <c r="A10" s="45" t="s">
        <v>138</v>
      </c>
      <c r="B10" s="45"/>
      <c r="C10" s="45"/>
      <c r="D10" s="45"/>
    </row>
    <row r="11" spans="1:5" x14ac:dyDescent="0.2">
      <c r="A11" s="46" t="s">
        <v>79</v>
      </c>
      <c r="B11" s="46"/>
      <c r="C11" s="46"/>
      <c r="D11" s="46"/>
    </row>
    <row r="12" spans="1:5" ht="25.5" x14ac:dyDescent="0.2">
      <c r="A12" s="23" t="s">
        <v>133</v>
      </c>
      <c r="B12" s="23" t="s">
        <v>130</v>
      </c>
      <c r="C12" s="23" t="s">
        <v>1</v>
      </c>
      <c r="D12" s="23" t="s">
        <v>137</v>
      </c>
    </row>
    <row r="13" spans="1:5" ht="15" x14ac:dyDescent="0.25">
      <c r="A13" s="1" t="s">
        <v>132</v>
      </c>
      <c r="B13" s="36">
        <v>1329423735426</v>
      </c>
      <c r="C13" s="36">
        <v>1149764461684</v>
      </c>
      <c r="D13" s="37">
        <v>0.86485928530196576</v>
      </c>
    </row>
    <row r="14" spans="1:5" ht="15" x14ac:dyDescent="0.25">
      <c r="A14" s="1" t="s">
        <v>131</v>
      </c>
      <c r="B14" s="36">
        <v>279818809113</v>
      </c>
      <c r="C14" s="36">
        <v>175422431890</v>
      </c>
      <c r="D14" s="37">
        <v>0.62691436807294354</v>
      </c>
    </row>
    <row r="15" spans="1:5" ht="15" x14ac:dyDescent="0.25">
      <c r="A15" s="1" t="s">
        <v>136</v>
      </c>
      <c r="B15" s="36">
        <v>2500000000</v>
      </c>
      <c r="C15" s="36">
        <v>2499951074</v>
      </c>
      <c r="D15" s="37">
        <v>0.9999804296</v>
      </c>
    </row>
    <row r="16" spans="1:5" x14ac:dyDescent="0.2">
      <c r="A16" s="24" t="s">
        <v>76</v>
      </c>
      <c r="B16" s="41">
        <v>1611742544539</v>
      </c>
      <c r="C16" s="41">
        <v>1327686844648</v>
      </c>
      <c r="D16" s="42">
        <v>0.82375863883878098</v>
      </c>
    </row>
    <row r="17" spans="1:1" ht="15" x14ac:dyDescent="0.25">
      <c r="A17" t="s">
        <v>82</v>
      </c>
    </row>
  </sheetData>
  <mergeCells count="4">
    <mergeCell ref="A2:D2"/>
    <mergeCell ref="A3:D3"/>
    <mergeCell ref="A10:D10"/>
    <mergeCell ref="A11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C1510-631D-4552-AE6F-2154E8BF87E3}">
  <dimension ref="A2:J28"/>
  <sheetViews>
    <sheetView showGridLines="0" tabSelected="1" zoomScale="78" zoomScaleNormal="78" workbookViewId="0"/>
  </sheetViews>
  <sheetFormatPr baseColWidth="10" defaultRowHeight="15" x14ac:dyDescent="0.25"/>
  <cols>
    <col min="1" max="1" width="38.42578125" customWidth="1"/>
    <col min="2" max="2" width="12.28515625" customWidth="1"/>
    <col min="3" max="3" width="12.140625" customWidth="1"/>
    <col min="4" max="4" width="9.28515625" customWidth="1"/>
    <col min="5" max="5" width="11.85546875" customWidth="1"/>
    <col min="6" max="6" width="12.42578125" customWidth="1"/>
    <col min="7" max="7" width="8.28515625" style="4" customWidth="1"/>
    <col min="8" max="9" width="12.42578125" customWidth="1"/>
    <col min="10" max="10" width="11" customWidth="1"/>
  </cols>
  <sheetData>
    <row r="2" spans="1:10" x14ac:dyDescent="0.25">
      <c r="A2" t="s">
        <v>0</v>
      </c>
    </row>
    <row r="4" spans="1:10" x14ac:dyDescent="0.25">
      <c r="A4" s="50" t="s">
        <v>22</v>
      </c>
      <c r="B4" s="47" t="s">
        <v>24</v>
      </c>
      <c r="C4" s="48"/>
      <c r="D4" s="49"/>
      <c r="E4" s="47" t="s">
        <v>26</v>
      </c>
      <c r="F4" s="48"/>
      <c r="G4" s="49"/>
      <c r="H4" s="52" t="s">
        <v>28</v>
      </c>
      <c r="I4" s="53"/>
      <c r="J4" s="54"/>
    </row>
    <row r="5" spans="1:10" ht="29.25" customHeight="1" x14ac:dyDescent="0.25">
      <c r="A5" s="51"/>
      <c r="B5" s="14" t="s">
        <v>23</v>
      </c>
      <c r="C5" s="15" t="s">
        <v>27</v>
      </c>
      <c r="D5" s="16" t="s">
        <v>2</v>
      </c>
      <c r="E5" s="14" t="s">
        <v>23</v>
      </c>
      <c r="F5" s="15" t="s">
        <v>27</v>
      </c>
      <c r="G5" s="16" t="s">
        <v>2</v>
      </c>
      <c r="H5" s="17" t="s">
        <v>23</v>
      </c>
      <c r="I5" s="18" t="s">
        <v>27</v>
      </c>
      <c r="J5" s="19" t="s">
        <v>2</v>
      </c>
    </row>
    <row r="6" spans="1:10" x14ac:dyDescent="0.25">
      <c r="A6" s="1" t="s">
        <v>9</v>
      </c>
      <c r="B6" s="6">
        <v>7103894606717</v>
      </c>
      <c r="C6" s="2">
        <v>7082012585381</v>
      </c>
      <c r="D6" s="7">
        <v>0.99691971481174424</v>
      </c>
      <c r="E6" s="6">
        <v>7645198004000</v>
      </c>
      <c r="F6" s="2">
        <v>3597778014720</v>
      </c>
      <c r="G6" s="10">
        <v>0.47059317663684147</v>
      </c>
      <c r="H6" s="6">
        <f>+B6+E6</f>
        <v>14749092610717</v>
      </c>
      <c r="I6" s="2">
        <f>+C6+F6</f>
        <v>10679790600101</v>
      </c>
      <c r="J6" s="12">
        <f>+I6/H6</f>
        <v>0.72409814501678837</v>
      </c>
    </row>
    <row r="7" spans="1:10" x14ac:dyDescent="0.25">
      <c r="A7" s="1" t="s">
        <v>6</v>
      </c>
      <c r="B7" s="6">
        <v>7016404919152</v>
      </c>
      <c r="C7" s="2">
        <v>6436968350329</v>
      </c>
      <c r="D7" s="7">
        <v>0.91741688578414737</v>
      </c>
      <c r="E7" s="6">
        <v>8684617048000</v>
      </c>
      <c r="F7" s="2">
        <v>2743769054335</v>
      </c>
      <c r="G7" s="10">
        <v>0.315934374442782</v>
      </c>
      <c r="H7" s="6">
        <f t="shared" ref="H7:H25" si="0">+B7+E7</f>
        <v>15701021967152</v>
      </c>
      <c r="I7" s="2">
        <f t="shared" ref="I7:I25" si="1">+C7+F7</f>
        <v>9180737404664</v>
      </c>
      <c r="J7" s="12">
        <f t="shared" ref="J7:J24" si="2">+I7/H7</f>
        <v>0.58472228265592885</v>
      </c>
    </row>
    <row r="8" spans="1:10" x14ac:dyDescent="0.25">
      <c r="A8" s="1" t="s">
        <v>12</v>
      </c>
      <c r="B8" s="6">
        <v>4098354207862</v>
      </c>
      <c r="C8" s="2">
        <v>3952829498358</v>
      </c>
      <c r="D8" s="7">
        <v>0.96449191501680465</v>
      </c>
      <c r="E8" s="6">
        <v>4556970306000</v>
      </c>
      <c r="F8" s="2">
        <v>1880990433482</v>
      </c>
      <c r="G8" s="10">
        <v>0.41277215061185873</v>
      </c>
      <c r="H8" s="6">
        <f t="shared" si="0"/>
        <v>8655324513862</v>
      </c>
      <c r="I8" s="2">
        <f t="shared" si="1"/>
        <v>5833819931840</v>
      </c>
      <c r="J8" s="12">
        <f t="shared" si="2"/>
        <v>0.67401515939660051</v>
      </c>
    </row>
    <row r="9" spans="1:10" x14ac:dyDescent="0.25">
      <c r="A9" s="1" t="s">
        <v>15</v>
      </c>
      <c r="B9" s="6">
        <v>2226718298309</v>
      </c>
      <c r="C9" s="2">
        <v>2155448399760</v>
      </c>
      <c r="D9" s="7">
        <v>0.96799330269880868</v>
      </c>
      <c r="E9" s="6">
        <v>2384735848000</v>
      </c>
      <c r="F9" s="2">
        <v>1396042156536</v>
      </c>
      <c r="G9" s="10">
        <v>0.58540746041403913</v>
      </c>
      <c r="H9" s="6">
        <f t="shared" si="0"/>
        <v>4611454146309</v>
      </c>
      <c r="I9" s="2">
        <f t="shared" si="1"/>
        <v>3551490556296</v>
      </c>
      <c r="J9" s="12">
        <f t="shared" si="2"/>
        <v>0.77014547767727604</v>
      </c>
    </row>
    <row r="10" spans="1:10" x14ac:dyDescent="0.25">
      <c r="A10" s="1" t="s">
        <v>21</v>
      </c>
      <c r="B10" s="6">
        <v>1649886195000</v>
      </c>
      <c r="C10" s="2">
        <v>1649886195000</v>
      </c>
      <c r="D10" s="7">
        <v>1</v>
      </c>
      <c r="E10" s="6">
        <v>1811480602000</v>
      </c>
      <c r="F10" s="2">
        <v>0</v>
      </c>
      <c r="G10" s="10">
        <v>1.0000000000000001E-5</v>
      </c>
      <c r="H10" s="6">
        <f t="shared" si="0"/>
        <v>3461366797000</v>
      </c>
      <c r="I10" s="2">
        <f t="shared" si="1"/>
        <v>1649886195000</v>
      </c>
      <c r="J10" s="12">
        <f t="shared" si="2"/>
        <v>0.47665742805124622</v>
      </c>
    </row>
    <row r="11" spans="1:10" x14ac:dyDescent="0.25">
      <c r="A11" s="1" t="s">
        <v>19</v>
      </c>
      <c r="B11" s="6">
        <v>1197952111012</v>
      </c>
      <c r="C11" s="2">
        <v>1121075890363</v>
      </c>
      <c r="D11" s="7">
        <v>0.93582696675240473</v>
      </c>
      <c r="E11" s="6">
        <v>1293926085000</v>
      </c>
      <c r="F11" s="2">
        <v>359604304450</v>
      </c>
      <c r="G11" s="10">
        <v>0.27791719219417388</v>
      </c>
      <c r="H11" s="6">
        <f t="shared" si="0"/>
        <v>2491878196012</v>
      </c>
      <c r="I11" s="2">
        <f t="shared" si="1"/>
        <v>1480680194813</v>
      </c>
      <c r="J11" s="12">
        <f t="shared" si="2"/>
        <v>0.59420247634201362</v>
      </c>
    </row>
    <row r="12" spans="1:10" x14ac:dyDescent="0.25">
      <c r="A12" s="1" t="s">
        <v>5</v>
      </c>
      <c r="B12" s="6">
        <v>1047076619788</v>
      </c>
      <c r="C12" s="2">
        <v>864453797538</v>
      </c>
      <c r="D12" s="7">
        <f>+C12/B12</f>
        <v>0.82558790942445515</v>
      </c>
      <c r="E12" s="6">
        <v>1507139988000</v>
      </c>
      <c r="F12" s="2">
        <v>537534007911</v>
      </c>
      <c r="G12" s="10">
        <f>+F12/E12</f>
        <v>0.35665831455000846</v>
      </c>
      <c r="H12" s="6">
        <f>+B12+E12</f>
        <v>2554216607788</v>
      </c>
      <c r="I12" s="2">
        <f>+C12+F12</f>
        <v>1401987805449</v>
      </c>
      <c r="J12" s="12">
        <f t="shared" si="2"/>
        <v>0.54889150793798491</v>
      </c>
    </row>
    <row r="13" spans="1:10" x14ac:dyDescent="0.25">
      <c r="A13" s="1" t="s">
        <v>10</v>
      </c>
      <c r="B13" s="6">
        <v>905824454704</v>
      </c>
      <c r="C13" s="2">
        <v>876285547965</v>
      </c>
      <c r="D13" s="7">
        <v>0.967390031715745</v>
      </c>
      <c r="E13" s="6">
        <v>1153757421598</v>
      </c>
      <c r="F13" s="2">
        <v>510806500993</v>
      </c>
      <c r="G13" s="10">
        <v>0.44273301426352918</v>
      </c>
      <c r="H13" s="6">
        <f t="shared" si="0"/>
        <v>2059581876302</v>
      </c>
      <c r="I13" s="2">
        <f t="shared" si="1"/>
        <v>1387092048958</v>
      </c>
      <c r="J13" s="12">
        <f t="shared" si="2"/>
        <v>0.67348235334471762</v>
      </c>
    </row>
    <row r="14" spans="1:10" x14ac:dyDescent="0.25">
      <c r="A14" s="1" t="s">
        <v>8</v>
      </c>
      <c r="B14" s="6">
        <v>549751717946</v>
      </c>
      <c r="C14" s="2">
        <v>532963521984</v>
      </c>
      <c r="D14" s="7">
        <v>0.96946222191951559</v>
      </c>
      <c r="E14" s="6">
        <v>790785360000</v>
      </c>
      <c r="F14" s="2">
        <v>222096382952</v>
      </c>
      <c r="G14" s="10">
        <v>0.28085545608988005</v>
      </c>
      <c r="H14" s="6">
        <f t="shared" si="0"/>
        <v>1340537077946</v>
      </c>
      <c r="I14" s="2">
        <f t="shared" si="1"/>
        <v>755059904936</v>
      </c>
      <c r="J14" s="12">
        <f t="shared" si="2"/>
        <v>0.56325178718138791</v>
      </c>
    </row>
    <row r="15" spans="1:10" x14ac:dyDescent="0.25">
      <c r="A15" s="1" t="s">
        <v>14</v>
      </c>
      <c r="B15" s="6">
        <v>283188248490</v>
      </c>
      <c r="C15" s="2">
        <v>263455948411</v>
      </c>
      <c r="D15" s="7">
        <v>0.93032090779114096</v>
      </c>
      <c r="E15" s="6">
        <v>407114565000</v>
      </c>
      <c r="F15" s="2">
        <v>219534805900</v>
      </c>
      <c r="G15" s="10">
        <v>0.53924576709752448</v>
      </c>
      <c r="H15" s="6">
        <f t="shared" si="0"/>
        <v>690302813490</v>
      </c>
      <c r="I15" s="2">
        <f t="shared" si="1"/>
        <v>482990754311</v>
      </c>
      <c r="J15" s="12">
        <f t="shared" si="2"/>
        <v>0.69967953899697788</v>
      </c>
    </row>
    <row r="16" spans="1:10" x14ac:dyDescent="0.25">
      <c r="A16" s="1" t="s">
        <v>3</v>
      </c>
      <c r="B16" s="6">
        <v>257903311119</v>
      </c>
      <c r="C16" s="2">
        <v>63852375628</v>
      </c>
      <c r="D16" s="7">
        <v>0.24758261284415101</v>
      </c>
      <c r="E16" s="6">
        <v>247921926000</v>
      </c>
      <c r="F16" s="2">
        <v>54714809764</v>
      </c>
      <c r="G16" s="10">
        <v>0.22069371050303957</v>
      </c>
      <c r="H16" s="6">
        <f t="shared" si="0"/>
        <v>505825237119</v>
      </c>
      <c r="I16" s="2">
        <f t="shared" si="1"/>
        <v>118567185392</v>
      </c>
      <c r="J16" s="12">
        <f t="shared" si="2"/>
        <v>0.23440345931989548</v>
      </c>
    </row>
    <row r="17" spans="1:10" x14ac:dyDescent="0.25">
      <c r="A17" s="1" t="s">
        <v>16</v>
      </c>
      <c r="B17" s="6">
        <v>185613082971</v>
      </c>
      <c r="C17" s="2">
        <v>177605297021</v>
      </c>
      <c r="D17" s="7">
        <v>0.95685764267354401</v>
      </c>
      <c r="E17" s="6">
        <v>260553993000</v>
      </c>
      <c r="F17" s="2">
        <v>104201893964</v>
      </c>
      <c r="G17" s="10">
        <v>0.39992437945098003</v>
      </c>
      <c r="H17" s="6">
        <f t="shared" si="0"/>
        <v>446167075971</v>
      </c>
      <c r="I17" s="2">
        <f t="shared" si="1"/>
        <v>281807190985</v>
      </c>
      <c r="J17" s="12">
        <f t="shared" si="2"/>
        <v>0.63161807798502134</v>
      </c>
    </row>
    <row r="18" spans="1:10" x14ac:dyDescent="0.25">
      <c r="A18" s="1" t="s">
        <v>7</v>
      </c>
      <c r="B18" s="6">
        <v>118268397856</v>
      </c>
      <c r="C18" s="2">
        <v>112721617074</v>
      </c>
      <c r="D18" s="7">
        <v>0.95310005984224466</v>
      </c>
      <c r="E18" s="6">
        <v>142347725000</v>
      </c>
      <c r="F18" s="2">
        <v>92538541701</v>
      </c>
      <c r="G18" s="10">
        <v>0.65008795680436759</v>
      </c>
      <c r="H18" s="6">
        <f t="shared" si="0"/>
        <v>260616122856</v>
      </c>
      <c r="I18" s="2">
        <f t="shared" si="1"/>
        <v>205260158775</v>
      </c>
      <c r="J18" s="12">
        <f t="shared" si="2"/>
        <v>0.78759578081979909</v>
      </c>
    </row>
    <row r="19" spans="1:10" x14ac:dyDescent="0.25">
      <c r="A19" s="1" t="s">
        <v>11</v>
      </c>
      <c r="B19" s="6">
        <v>92190136910</v>
      </c>
      <c r="C19" s="2">
        <v>90455074256</v>
      </c>
      <c r="D19" s="7">
        <v>0.98117951971701867</v>
      </c>
      <c r="E19" s="6">
        <v>118084121000</v>
      </c>
      <c r="F19" s="2">
        <v>65820609566</v>
      </c>
      <c r="G19" s="10">
        <v>0.5574044080490721</v>
      </c>
      <c r="H19" s="6">
        <f t="shared" si="0"/>
        <v>210274257910</v>
      </c>
      <c r="I19" s="2">
        <f t="shared" si="1"/>
        <v>156275683822</v>
      </c>
      <c r="J19" s="12">
        <f t="shared" si="2"/>
        <v>0.7431993120569611</v>
      </c>
    </row>
    <row r="20" spans="1:10" x14ac:dyDescent="0.25">
      <c r="A20" s="1" t="s">
        <v>17</v>
      </c>
      <c r="B20" s="6">
        <v>90029056215</v>
      </c>
      <c r="C20" s="2">
        <v>89006236838</v>
      </c>
      <c r="D20" s="7">
        <v>0.98863900811580885</v>
      </c>
      <c r="E20" s="6">
        <v>107158461000</v>
      </c>
      <c r="F20" s="2">
        <v>77458763468</v>
      </c>
      <c r="G20" s="10">
        <v>0.7228431870442783</v>
      </c>
      <c r="H20" s="6">
        <f t="shared" si="0"/>
        <v>197187517215</v>
      </c>
      <c r="I20" s="2">
        <f t="shared" si="1"/>
        <v>166465000306</v>
      </c>
      <c r="J20" s="12">
        <f t="shared" si="2"/>
        <v>0.84419644132188021</v>
      </c>
    </row>
    <row r="21" spans="1:10" x14ac:dyDescent="0.25">
      <c r="A21" s="1" t="s">
        <v>13</v>
      </c>
      <c r="B21" s="6">
        <v>67746543693</v>
      </c>
      <c r="C21" s="2">
        <v>66447368591</v>
      </c>
      <c r="D21" s="7">
        <v>0.98082300540840373</v>
      </c>
      <c r="E21" s="6">
        <v>82062242000</v>
      </c>
      <c r="F21" s="2">
        <v>67864358949</v>
      </c>
      <c r="G21" s="10">
        <v>0.82698641049802168</v>
      </c>
      <c r="H21" s="6">
        <f t="shared" si="0"/>
        <v>149808785693</v>
      </c>
      <c r="I21" s="2">
        <f t="shared" si="1"/>
        <v>134311727540</v>
      </c>
      <c r="J21" s="12">
        <f t="shared" si="2"/>
        <v>0.89655441046857032</v>
      </c>
    </row>
    <row r="22" spans="1:10" x14ac:dyDescent="0.25">
      <c r="A22" s="1" t="s">
        <v>4</v>
      </c>
      <c r="B22" s="6">
        <v>51251547742</v>
      </c>
      <c r="C22" s="2">
        <v>48299954029</v>
      </c>
      <c r="D22" s="7">
        <v>0.94240966677029336</v>
      </c>
      <c r="E22" s="6">
        <v>47568347433</v>
      </c>
      <c r="F22" s="2">
        <v>11237265244</v>
      </c>
      <c r="G22" s="10">
        <v>0.23623408948203811</v>
      </c>
      <c r="H22" s="6">
        <f t="shared" si="0"/>
        <v>98819895175</v>
      </c>
      <c r="I22" s="2">
        <f t="shared" si="1"/>
        <v>59537219273</v>
      </c>
      <c r="J22" s="12">
        <f t="shared" si="2"/>
        <v>0.60248211321784573</v>
      </c>
    </row>
    <row r="23" spans="1:10" x14ac:dyDescent="0.25">
      <c r="A23" s="1" t="s">
        <v>20</v>
      </c>
      <c r="B23" s="6">
        <v>37235364000</v>
      </c>
      <c r="C23" s="2">
        <v>37022492805</v>
      </c>
      <c r="D23" s="7">
        <v>0.99428309080045518</v>
      </c>
      <c r="E23" s="6">
        <v>47765567000</v>
      </c>
      <c r="F23" s="2">
        <v>32279985519</v>
      </c>
      <c r="G23" s="10">
        <v>0.67580032116021982</v>
      </c>
      <c r="H23" s="6">
        <f t="shared" si="0"/>
        <v>85000931000</v>
      </c>
      <c r="I23" s="2">
        <f t="shared" si="1"/>
        <v>69302478324</v>
      </c>
      <c r="J23" s="12">
        <f t="shared" si="2"/>
        <v>0.81531434430994643</v>
      </c>
    </row>
    <row r="24" spans="1:10" x14ac:dyDescent="0.25">
      <c r="A24" s="1" t="s">
        <v>18</v>
      </c>
      <c r="B24" s="6">
        <v>7359163544</v>
      </c>
      <c r="C24" s="2">
        <v>7106643991</v>
      </c>
      <c r="D24" s="7">
        <v>0.96568637841920479</v>
      </c>
      <c r="E24" s="6">
        <v>10506982000</v>
      </c>
      <c r="F24" s="2">
        <v>7610743364</v>
      </c>
      <c r="G24" s="10">
        <v>0.72435104238305537</v>
      </c>
      <c r="H24" s="6">
        <f t="shared" si="0"/>
        <v>17866145544</v>
      </c>
      <c r="I24" s="2">
        <f t="shared" si="1"/>
        <v>14717387355</v>
      </c>
      <c r="J24" s="12">
        <f t="shared" si="2"/>
        <v>0.82375839370359039</v>
      </c>
    </row>
    <row r="25" spans="1:10" x14ac:dyDescent="0.25">
      <c r="A25" s="3" t="s">
        <v>25</v>
      </c>
      <c r="B25" s="8">
        <f>+SUM(B6:B24)</f>
        <v>26986647983030</v>
      </c>
      <c r="C25" s="5">
        <v>25627896795322</v>
      </c>
      <c r="D25" s="9">
        <f>+C25/B25</f>
        <v>0.94965098338398968</v>
      </c>
      <c r="E25" s="8">
        <f>+SUM(E6:E24)</f>
        <v>31299694592031</v>
      </c>
      <c r="F25" s="5">
        <v>11981882632818</v>
      </c>
      <c r="G25" s="11">
        <v>0.38281148710852358</v>
      </c>
      <c r="H25" s="8">
        <f t="shared" si="0"/>
        <v>58286342575061</v>
      </c>
      <c r="I25" s="5">
        <f t="shared" si="1"/>
        <v>37609779428140</v>
      </c>
      <c r="J25" s="13">
        <f>+I25/H25</f>
        <v>0.64525886797076393</v>
      </c>
    </row>
    <row r="27" spans="1:10" x14ac:dyDescent="0.25"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5">
      <c r="B28" s="2"/>
      <c r="C28" s="2"/>
      <c r="D28" s="2"/>
      <c r="E28" s="2"/>
      <c r="F28" s="2"/>
      <c r="G28" s="2"/>
      <c r="H28" s="2"/>
      <c r="I28" s="2"/>
      <c r="J28" s="2"/>
    </row>
  </sheetData>
  <mergeCells count="4">
    <mergeCell ref="B4:D4"/>
    <mergeCell ref="A4:A5"/>
    <mergeCell ref="E4:G4"/>
    <mergeCell ref="H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Pregunta 6</vt:lpstr>
      <vt:lpstr>Pregunta 7</vt:lpstr>
      <vt:lpstr>Pregunta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Garzon Consuegra</dc:creator>
  <cp:lastModifiedBy>Jimmy Alexis Rodriguez Rojas</cp:lastModifiedBy>
  <dcterms:created xsi:type="dcterms:W3CDTF">2025-06-18T21:08:26Z</dcterms:created>
  <dcterms:modified xsi:type="dcterms:W3CDTF">2025-06-26T20:15:26Z</dcterms:modified>
</cp:coreProperties>
</file>